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dílené disky\01 Veřejné zakázky\Horní Slivno\2025 Stavební úpravy objektu  ZŠ v Horním Slivně\04 Výzva a ZD, vysvětlení\01 Výzva a ZD\"/>
    </mc:Choice>
  </mc:AlternateContent>
  <xr:revisionPtr revIDLastSave="0" documentId="13_ncr:1_{6D42832D-6229-4B0C-85CE-102D459EFB69}" xr6:coauthVersionLast="47" xr6:coauthVersionMax="47" xr10:uidLastSave="{00000000-0000-0000-0000-000000000000}"/>
  <bookViews>
    <workbookView xWindow="-110" yWindow="-110" windowWidth="19420" windowHeight="11500" firstSheet="1" activeTab="4" xr2:uid="{00000000-000D-0000-FFFF-FFFF00000000}"/>
  </bookViews>
  <sheets>
    <sheet name="Rekapitulace" sheetId="1" r:id="rId1"/>
    <sheet name="01 Stavební část" sheetId="4" r:id="rId2"/>
    <sheet name="02 Zdravotechnika" sheetId="8" r:id="rId3"/>
    <sheet name="03 Elektro a vytápění" sheetId="5" r:id="rId4"/>
    <sheet name="04 VRN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5" i="4" l="1"/>
  <c r="F114" i="4"/>
  <c r="F113" i="4"/>
  <c r="F112" i="4"/>
  <c r="F55" i="4" l="1"/>
  <c r="F86" i="4"/>
  <c r="F74" i="4" l="1"/>
  <c r="F35" i="5" l="1"/>
  <c r="F36" i="5"/>
  <c r="F39" i="5"/>
  <c r="F38" i="5"/>
  <c r="F37" i="5"/>
  <c r="F31" i="5"/>
  <c r="F30" i="5"/>
  <c r="F42" i="5"/>
  <c r="F41" i="5"/>
  <c r="F40" i="5"/>
  <c r="F34" i="5"/>
  <c r="F33" i="5"/>
  <c r="F32" i="5"/>
  <c r="F29" i="5"/>
  <c r="F28" i="5" l="1"/>
  <c r="F32" i="8"/>
  <c r="F39" i="8"/>
  <c r="F38" i="8"/>
  <c r="F37" i="8"/>
  <c r="F65" i="4" l="1"/>
  <c r="F56" i="4"/>
  <c r="F63" i="4"/>
  <c r="F94" i="4"/>
  <c r="F54" i="4" l="1"/>
  <c r="F53" i="4"/>
  <c r="F64" i="4" l="1"/>
  <c r="F100" i="4"/>
  <c r="F99" i="4"/>
  <c r="F73" i="4"/>
  <c r="F72" i="4"/>
  <c r="F98" i="4"/>
  <c r="F71" i="4"/>
  <c r="F70" i="4"/>
  <c r="F84" i="4"/>
  <c r="F49" i="4"/>
  <c r="F85" i="4"/>
  <c r="F88" i="4"/>
  <c r="F130" i="4"/>
  <c r="F129" i="4"/>
  <c r="F128" i="4"/>
  <c r="F69" i="4" l="1"/>
  <c r="F29" i="4" s="1"/>
  <c r="F119" i="4" l="1"/>
  <c r="F124" i="4"/>
  <c r="F109" i="4"/>
  <c r="F142" i="4"/>
  <c r="F141" i="4"/>
  <c r="F140" i="4"/>
  <c r="F137" i="4"/>
  <c r="F136" i="4"/>
  <c r="F135" i="4"/>
  <c r="F134" i="4"/>
  <c r="F133" i="4"/>
  <c r="F123" i="4"/>
  <c r="F122" i="4"/>
  <c r="F121" i="4"/>
  <c r="F120" i="4"/>
  <c r="F111" i="4"/>
  <c r="F110" i="4"/>
  <c r="F108" i="4"/>
  <c r="F107" i="4"/>
  <c r="F106" i="4"/>
  <c r="F102" i="4"/>
  <c r="F101" i="4"/>
  <c r="F91" i="4"/>
  <c r="F90" i="4"/>
  <c r="F89" i="4"/>
  <c r="F87" i="4"/>
  <c r="F83" i="4"/>
  <c r="F82" i="4"/>
  <c r="F81" i="4"/>
  <c r="F80" i="4"/>
  <c r="F77" i="4"/>
  <c r="F76" i="4" s="1"/>
  <c r="F67" i="4"/>
  <c r="F66" i="4"/>
  <c r="F60" i="4"/>
  <c r="F59" i="4"/>
  <c r="F58" i="4"/>
  <c r="F57" i="4"/>
  <c r="F50" i="4"/>
  <c r="F48" i="4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3" i="8"/>
  <c r="F52" i="8"/>
  <c r="F51" i="8"/>
  <c r="F50" i="8"/>
  <c r="F49" i="8"/>
  <c r="F48" i="8"/>
  <c r="F47" i="8"/>
  <c r="F46" i="8"/>
  <c r="F45" i="8"/>
  <c r="F41" i="8"/>
  <c r="F40" i="8"/>
  <c r="F36" i="8"/>
  <c r="F35" i="8"/>
  <c r="F34" i="8"/>
  <c r="F33" i="8"/>
  <c r="F31" i="8"/>
  <c r="D103" i="4" l="1"/>
  <c r="F103" i="4" s="1"/>
  <c r="F97" i="4" s="1"/>
  <c r="F33" i="4" s="1"/>
  <c r="F52" i="4"/>
  <c r="F27" i="4" s="1"/>
  <c r="D72" i="8"/>
  <c r="F72" i="8" s="1"/>
  <c r="F56" i="8" s="1"/>
  <c r="F23" i="8" s="1"/>
  <c r="D54" i="8"/>
  <c r="F54" i="8" s="1"/>
  <c r="F44" i="8" s="1"/>
  <c r="F22" i="8" s="1"/>
  <c r="F30" i="4"/>
  <c r="D125" i="4"/>
  <c r="F125" i="4" s="1"/>
  <c r="F118" i="4" s="1"/>
  <c r="F35" i="4" s="1"/>
  <c r="D95" i="4"/>
  <c r="F95" i="4" s="1"/>
  <c r="F93" i="4" s="1"/>
  <c r="F32" i="4" s="1"/>
  <c r="F62" i="4"/>
  <c r="F28" i="4" s="1"/>
  <c r="D116" i="4"/>
  <c r="F116" i="4" s="1"/>
  <c r="F105" i="4" s="1"/>
  <c r="F34" i="4" s="1"/>
  <c r="F132" i="4"/>
  <c r="F37" i="4" s="1"/>
  <c r="F139" i="4"/>
  <c r="F38" i="4" s="1"/>
  <c r="F47" i="4"/>
  <c r="F26" i="4" s="1"/>
  <c r="F127" i="4"/>
  <c r="F36" i="4" s="1"/>
  <c r="F79" i="4"/>
  <c r="F31" i="4" s="1"/>
  <c r="F33" i="12" l="1"/>
  <c r="F32" i="12"/>
  <c r="F31" i="12"/>
  <c r="F30" i="12"/>
  <c r="F29" i="12" l="1"/>
  <c r="D42" i="8"/>
  <c r="F42" i="8" s="1"/>
  <c r="F30" i="8" s="1"/>
  <c r="F22" i="12" l="1"/>
  <c r="F21" i="5"/>
  <c r="F21" i="8"/>
  <c r="F24" i="8" l="1"/>
  <c r="F13" i="8" s="1"/>
  <c r="F15" i="8" s="1"/>
  <c r="F23" i="12"/>
  <c r="F14" i="12" s="1"/>
  <c r="F22" i="5"/>
  <c r="F13" i="5" s="1"/>
  <c r="F16" i="12" l="1"/>
  <c r="F20" i="1"/>
  <c r="F15" i="5"/>
  <c r="F19" i="1"/>
  <c r="F14" i="8"/>
  <c r="F16" i="8" s="1"/>
  <c r="F14" i="5"/>
  <c r="F18" i="1"/>
  <c r="F15" i="12"/>
  <c r="F17" i="12" l="1"/>
  <c r="F16" i="5"/>
  <c r="F39" i="4"/>
  <c r="F16" i="4" s="1"/>
  <c r="F17" i="1" l="1"/>
  <c r="F21" i="1" s="1"/>
  <c r="F22" i="1" s="1"/>
  <c r="F18" i="4"/>
  <c r="F17" i="4"/>
  <c r="F19" i="4" l="1"/>
  <c r="F23" i="1"/>
</calcChain>
</file>

<file path=xl/sharedStrings.xml><?xml version="1.0" encoding="utf-8"?>
<sst xmlns="http://schemas.openxmlformats.org/spreadsheetml/2006/main" count="444" uniqueCount="225">
  <si>
    <t>Celkem bez DPH</t>
  </si>
  <si>
    <t>Celkem včetně DPH</t>
  </si>
  <si>
    <t xml:space="preserve"> </t>
  </si>
  <si>
    <t>Stavební oddíl - popis práce a dodávky</t>
  </si>
  <si>
    <t>m.j.</t>
  </si>
  <si>
    <t>množství</t>
  </si>
  <si>
    <t>cena bez DPH (Kč)</t>
  </si>
  <si>
    <t>cena/m.j. (Kč)</t>
  </si>
  <si>
    <t>Svislé konstrukce</t>
  </si>
  <si>
    <t>m2</t>
  </si>
  <si>
    <t>m</t>
  </si>
  <si>
    <t>kus</t>
  </si>
  <si>
    <t>t</t>
  </si>
  <si>
    <t>m3</t>
  </si>
  <si>
    <t>Omítky vnitřní</t>
  </si>
  <si>
    <t>Podlahy a podlahové konstrukce</t>
  </si>
  <si>
    <t>Konstrukce truhlářské</t>
  </si>
  <si>
    <t>kpl</t>
  </si>
  <si>
    <t>Kód položky</t>
  </si>
  <si>
    <t xml:space="preserve">Celková rekapitulace </t>
  </si>
  <si>
    <t>Vnitřní kanalizace</t>
  </si>
  <si>
    <t>Vnitřní vodovod</t>
  </si>
  <si>
    <t>Stav: Rozpočet</t>
  </si>
  <si>
    <t>Zúčastněné firmy</t>
  </si>
  <si>
    <t>Zhotovitel:</t>
  </si>
  <si>
    <t>Údaje o akci:</t>
  </si>
  <si>
    <t>Rozpočet</t>
  </si>
  <si>
    <t>Ostatní konstrukce a práce</t>
  </si>
  <si>
    <t>Nátěry</t>
  </si>
  <si>
    <t xml:space="preserve">Rekapitulace </t>
  </si>
  <si>
    <t>Položkový rozpočet</t>
  </si>
  <si>
    <t>721 90-0001</t>
  </si>
  <si>
    <t>722 90-0001</t>
  </si>
  <si>
    <t>Stavební oddíl</t>
  </si>
  <si>
    <t>Dřevěná prefabrikace</t>
  </si>
  <si>
    <t>Vzduchotechnika</t>
  </si>
  <si>
    <t>Potrubí plastové DN 100 mm,dodávka a montáž</t>
  </si>
  <si>
    <t>Zařizovací předměty</t>
  </si>
  <si>
    <t>Obklady keramické</t>
  </si>
  <si>
    <t>Malby</t>
  </si>
  <si>
    <t>Vedlejší rozpočtové náklady</t>
  </si>
  <si>
    <t>Položka</t>
  </si>
  <si>
    <t>Zařízení staveniště</t>
  </si>
  <si>
    <t>DPH 21%</t>
  </si>
  <si>
    <t>Bourací práce</t>
  </si>
  <si>
    <t>Název, popis</t>
  </si>
  <si>
    <t>Název: 02 ZDRAVOTECHNIKA</t>
  </si>
  <si>
    <t>02 ZDRAVOTECHNIKA</t>
  </si>
  <si>
    <t>Kanalizační potrubí připojovací HT DN 50</t>
  </si>
  <si>
    <t>Vyvedení odpadních výpustek 50/1,8</t>
  </si>
  <si>
    <t>Vyvedení odpadních výpustek 110/2,3</t>
  </si>
  <si>
    <t>721 90-0011</t>
  </si>
  <si>
    <t>%</t>
  </si>
  <si>
    <t>Potrubí PPR DN 16 (20 x 2,8),dodávka a montáž</t>
  </si>
  <si>
    <t>Ochrana potrubí tepelně izolačními trubicemi tl.izolace 10-15 mm,vnitřní průměr do DN 22 mm</t>
  </si>
  <si>
    <t>Vyvedení a upevnění výpustek DN 15</t>
  </si>
  <si>
    <t>Kulové kohouty do DN 20</t>
  </si>
  <si>
    <t>Zkoušky tlakové potrubí záv DN -50</t>
  </si>
  <si>
    <t>Proplach a dezinf vodov potr DN -80</t>
  </si>
  <si>
    <t>722 90-0011</t>
  </si>
  <si>
    <t>725 11-9122</t>
  </si>
  <si>
    <t>Montáž klozetových mís kombi</t>
  </si>
  <si>
    <t>725 12-9102</t>
  </si>
  <si>
    <t>725 21-9102</t>
  </si>
  <si>
    <t>725 24-9101</t>
  </si>
  <si>
    <t>Montáž sprchových vaniček</t>
  </si>
  <si>
    <t>725 81-9401</t>
  </si>
  <si>
    <t>Montáž ventilů rohových</t>
  </si>
  <si>
    <t>725 86-1102</t>
  </si>
  <si>
    <t>748 018-031</t>
  </si>
  <si>
    <t>748 025-450</t>
  </si>
  <si>
    <t>748 028-613</t>
  </si>
  <si>
    <t>Umyvadlo 60 cm, keramické, otvor pro baterii, barva bílá, dodávka</t>
  </si>
  <si>
    <t>748 035-014</t>
  </si>
  <si>
    <t>748 044-922</t>
  </si>
  <si>
    <t>Sprchová baterie+držák 80 cm +hadice+sprcha ke sprchové baterii, dodávka</t>
  </si>
  <si>
    <t>748 063-020</t>
  </si>
  <si>
    <t>Ventil rohový G 1/2 včetně flexi hadičky, dodávka"</t>
  </si>
  <si>
    <t>748 072-233</t>
  </si>
  <si>
    <t>Sprchová vanička 900x900 mm, keramická, koutová, včetně sifonu,dodávka</t>
  </si>
  <si>
    <t>998 72-5202</t>
  </si>
  <si>
    <t>998 72-2202</t>
  </si>
  <si>
    <t>722 13-1932</t>
  </si>
  <si>
    <t>722 17-3102</t>
  </si>
  <si>
    <t>722 18-2112</t>
  </si>
  <si>
    <t>722 19-0401</t>
  </si>
  <si>
    <t>722 22-2219</t>
  </si>
  <si>
    <t>722 29-0226</t>
  </si>
  <si>
    <t>722 29-0234</t>
  </si>
  <si>
    <t>998 72-1202</t>
  </si>
  <si>
    <t>721 17-4003</t>
  </si>
  <si>
    <t>721 17-4025</t>
  </si>
  <si>
    <t>721 19-4105</t>
  </si>
  <si>
    <t>721 19-4109</t>
  </si>
  <si>
    <t>Název: 01 STAVEBNÍ ČÁST</t>
  </si>
  <si>
    <t>01 STAVEBNÍ ČÁST</t>
  </si>
  <si>
    <t>Přesun hmot s omezením mechanizace pro budovy v přes 6 do 12 m</t>
  </si>
  <si>
    <t>Vápenocementová omítka hladká jednovrstvá vnitřních stěn nanášená ručně</t>
  </si>
  <si>
    <t>Vápenocementová štuková omítka ostění nebo nadpraží</t>
  </si>
  <si>
    <t>Zakrytí konstrukcí a prvků fólií přilepenou lepící páskou (okenní otvory)</t>
  </si>
  <si>
    <t>Obvodová dilatace pružnou těsnicí páskou mezi stěnou a mazaninou nebo potěrem v 80 mm</t>
  </si>
  <si>
    <t>Vyčištění budov bytové a občanské výstavby při výšce podlaží do 4 m</t>
  </si>
  <si>
    <t>Demontáž podlah z dlaždic keramických kladených do malty</t>
  </si>
  <si>
    <t>Bourání podkladů pod dlažby nebo mazanin betonových tl do 100 mm pl přes 4 m2</t>
  </si>
  <si>
    <t>Přisekání rovných ostění v cihelném zdivu na MV nebo MVC</t>
  </si>
  <si>
    <t>Odsekání a odebrání obkladů stěn z vnitřních obkládaček plochy přes 1 m2</t>
  </si>
  <si>
    <t>Odvoz suti a vybouraných hmot na skládku nebo meziskládku do 1 km se složením</t>
  </si>
  <si>
    <t>Příplatek k odvozu suti a vybouraných hmot na skládku ZKD 1 km přes 1 km</t>
  </si>
  <si>
    <t>Poplatek za uložení na skládce (skládkovné) stavebního odpadu ze směsí nebo oddělených frakcí betonu</t>
  </si>
  <si>
    <t>Přesun hmot procentní pro sádrokartonové konstrukce v objektech v přes 6 do 12 m</t>
  </si>
  <si>
    <t>Přesun hmot procentní pro konstrukce truhlářské v objektech v přes 6 do 12 m</t>
  </si>
  <si>
    <t>Podlahy z dlaždic a obklady</t>
  </si>
  <si>
    <t>Nátěr penetrační na podlahu</t>
  </si>
  <si>
    <t>Montáž soklů z dlaždic keramických rovných flexibilní lepidlo v přes 90 do 120 mm</t>
  </si>
  <si>
    <t>Montáž podlah keramických hladkých lepených flexibilním lepidlem přes 19 do 22 ks/m2</t>
  </si>
  <si>
    <t>Izolace pod dlažbu nátěrem nebo stěrkou ve dvou vrstvách</t>
  </si>
  <si>
    <t>Řezání keramických dlaždic pro sokl</t>
  </si>
  <si>
    <t>Přesun hmot procentní pro podlahy z dlaždic v objektech v přes 6 do 12 m</t>
  </si>
  <si>
    <t>Nátěr penetrační na stěnu</t>
  </si>
  <si>
    <t>Izolace pod obklad nátěrem nebo stěrkou ve dvou vrstvách včetně těsnících pásů</t>
  </si>
  <si>
    <t>Montáž profilu ukončujícího rohového nebo vanového</t>
  </si>
  <si>
    <t>Přesun hmot procentní pro obklady keramické v objektech v přes 6 do 12 m</t>
  </si>
  <si>
    <t>Obroušení podkladu omítnutého v místnostech v do 3,80 m</t>
  </si>
  <si>
    <t>Oškrabání malby v mísnostech v do 3,80 m</t>
  </si>
  <si>
    <t>Zakrytí vnitřních podlah včetně pozdějšího odkrytí</t>
  </si>
  <si>
    <t>Základní akrylátová jednonásobná bezbarvá penetrace podkladu v místnostech v do 3,80 m</t>
  </si>
  <si>
    <t>Dvojnásobné bílé malby ze směsí za sucha dobře otěruvzdorných v místnostech do 3,80 m</t>
  </si>
  <si>
    <t>T kus DN 100 mm pro odpar kondenzátu,dodávka a montáž</t>
  </si>
  <si>
    <t>Ventilátor s doběhem, dodávka a montáž</t>
  </si>
  <si>
    <t>01 Stavební část</t>
  </si>
  <si>
    <t>02 Zdravotechnika</t>
  </si>
  <si>
    <t>Projektant: Ing.arch. Jan Foit, Pickova 661, 294 71 Benátky nad Jizerou</t>
  </si>
  <si>
    <t>Objednatel: Obec Horní Slivno č.p.107, 294 79 Kropáčova Vrutice</t>
  </si>
  <si>
    <t>Vysekání rýh ve zdivu cihelném hl do 150 mm š do 200 mm; (VZT)</t>
  </si>
  <si>
    <t>Příčka z pórobetonových hladkých tvárnic na tenkovrstvou maltu tl 100 mm</t>
  </si>
  <si>
    <t>Vysekání kapes ve zdivu cihelném na MV nebo MVC pro zavázání příček tl do 100 mm</t>
  </si>
  <si>
    <t>Překlad nenosný pórobetonový Ytong NEP 100-1250 dl přes 100 do 1250 mm, dodávka a montáž</t>
  </si>
  <si>
    <t>Výplně otvorů</t>
  </si>
  <si>
    <t>Osazování zárubní nebo rámů dveřních kovových do 2,5 m2 na MC</t>
  </si>
  <si>
    <t>Montáž dveřních křídel otvíravých jednokřídlových š do 0,8 m do ocelové zárubně</t>
  </si>
  <si>
    <t>Zárubeň jednokřídlá ocelová pro zdění tl stěny 75-100mm rozměru 800/1970, 2100mm, dodávka</t>
  </si>
  <si>
    <t>Zárubeň jednokřídlá ocelová pro zdění tl stěny 75-100mm rozměru 700/1970, 2100mm, dodávka</t>
  </si>
  <si>
    <t>Zárubeň jednokřídlá ocelová pro zdění tl stěny 75-100mm rozměru 600/1970, 2100mm, dodávka</t>
  </si>
  <si>
    <t>Základní jednonásobný syntetický nátěr zámečnických konstrukcí (sloup,průvlak, zárubně)</t>
  </si>
  <si>
    <t>Mezinátěr jednonásobný syntetický standardní zámečnických konstrukcí (sloup, průvlak, zárubně)</t>
  </si>
  <si>
    <t>Krycí jednonásobný syntetický standardní nátěr zámečnických konstrukcí (sloup, průvlak, zárubně)</t>
  </si>
  <si>
    <t>Dveře vnitřní dřevěné,plné 800x1970 mm, dodávka</t>
  </si>
  <si>
    <t>Dveře vnitřní dřevěné,plné 700x1970 mm, dodávka</t>
  </si>
  <si>
    <t>Dveře vnitřní dřevěné,plné 600x1970 mm, dodávka</t>
  </si>
  <si>
    <t>76622R</t>
  </si>
  <si>
    <t>Dveřní kování, dodávka a montáž</t>
  </si>
  <si>
    <t>Potěr pískocementový tl přes 40 do 50 mm tř. C 25 běžný</t>
  </si>
  <si>
    <t>Penetrační disperzní nátěr vnitřních stropů nanášený ručně</t>
  </si>
  <si>
    <t>Potažení vnitřních rovných stropů vápenocementovým štukem tloušťky do 3 mm</t>
  </si>
  <si>
    <t>SDK obklad kcí tvaru L š do 0,8 m desky 1xA 12,5</t>
  </si>
  <si>
    <t>Potěr cementový samonivelační litý C25 tl přes 45 do 50 mm</t>
  </si>
  <si>
    <t>Keramická dlažba, dodávka</t>
  </si>
  <si>
    <t>Potažení vnitřních stěn vápenocementovým štukem tloušťky do 3 mm</t>
  </si>
  <si>
    <t>Keramický obklad, dodávka</t>
  </si>
  <si>
    <t>Separační vrstva z PE fólie</t>
  </si>
  <si>
    <t xml:space="preserve">Kanalizační potrubí PVC KG DN 100 </t>
  </si>
  <si>
    <t>721 17-09R2</t>
  </si>
  <si>
    <t>721 17-09R1</t>
  </si>
  <si>
    <t>Napojení potrubí PVC KG DN 100 na stávající rozvody včetně vložení odboček, kolen apod. (změna trasy stoupačky)</t>
  </si>
  <si>
    <t>Napojení potrubí HT DN 100 na stávající rozvody LT 100 včetně vložení odboček, kolen apod. (změna trasy stoupačky)</t>
  </si>
  <si>
    <t>721 17-09R3</t>
  </si>
  <si>
    <t>Napojení potrubí HT DN 50 na stávající rozvody (odtok od guly) včetně vložení odboček, kolen apod. (změna trasy stoupačky)</t>
  </si>
  <si>
    <t>721 17-40R</t>
  </si>
  <si>
    <t>721 17-41R</t>
  </si>
  <si>
    <t>Demontáž nepotřebných rozvodů kanalizace včetně likvidace na řízené skládce</t>
  </si>
  <si>
    <t>Demontáž stávajících zařizovacích předmětů - 3x WC, 3xumyvadlo,baterie, podlahová vpusť apod včetně likvidace na řízené skládce</t>
  </si>
  <si>
    <t>Sekání,frézování,bourání rýh a prostupů kanalizace, obnažení stávajících rozvodů v místě nových napojení</t>
  </si>
  <si>
    <t>Stavební přípomoci kanalizace, zpětné zednické zapravení</t>
  </si>
  <si>
    <t xml:space="preserve">Sekání,frézování,bourání rýh a prostupů </t>
  </si>
  <si>
    <t>Stavební přípomoci vodoinstalace</t>
  </si>
  <si>
    <t xml:space="preserve">Napojení potrubí DN 20 na stávající rozvody </t>
  </si>
  <si>
    <t>Klozet kombi stojící včetně nádržky a sedátka, dodávka</t>
  </si>
  <si>
    <t>Montáž umyvadel na šrouby do zdiva</t>
  </si>
  <si>
    <t>Baterie umyvadlová, stojánková, páková, chrom,dodávka</t>
  </si>
  <si>
    <t>Montáž elektrických ohřívačů vody</t>
  </si>
  <si>
    <t>Plochý zásobníkový ohřívač vody Ariston Velis Evo 100, dodávka</t>
  </si>
  <si>
    <t>Stavební přípomoci</t>
  </si>
  <si>
    <t>Revize elektro</t>
  </si>
  <si>
    <t>Nové silnoproudé rozvody pro světelné okruhy, dodávka a montáž</t>
  </si>
  <si>
    <t>Nové silnoproudé rozvody pro zásuvkové okruhy, dodávka a montáž</t>
  </si>
  <si>
    <t>Nové silnoproudé rozvody pro akumulační kamna, dodávka a montáž</t>
  </si>
  <si>
    <t>Nové silnoproudé rozvody pro zařízení pro ohřev vody (2x baterie, 1x boiler), dodávka a montáž</t>
  </si>
  <si>
    <t>Kompletační prvky- vypínače, dodávka a montáž</t>
  </si>
  <si>
    <t>Kompletační prvky- zásuvky, dodávka a montáž</t>
  </si>
  <si>
    <t>Akumulační kamna, montáž</t>
  </si>
  <si>
    <t>Akumulační kamna EMKO CZ M20 AK, dodávka</t>
  </si>
  <si>
    <t>Demontáž nepotřebné elektroinstalace v upravovaných prostorech</t>
  </si>
  <si>
    <t>Svítidla, montáž</t>
  </si>
  <si>
    <t>Svítidla vnitřní běžná stropní, nástěnná do upravovaných prostor, dodávka</t>
  </si>
  <si>
    <t>Oplocení stavby, zajištění protoru stavby</t>
  </si>
  <si>
    <t>Zajištění čistoty na staveništi a v jeho okolí</t>
  </si>
  <si>
    <t>Inženýrská a kompletační činnost, koordinace třetích stran</t>
  </si>
  <si>
    <t>04 VEDLEJŠÍ ROZPOČTOVÉ NÁKLADY</t>
  </si>
  <si>
    <t>Název: 04 VEDLEJŠÍ ROZPOČTOVÉ NÁKLADY</t>
  </si>
  <si>
    <t xml:space="preserve">Elektroinstalace a vytápění </t>
  </si>
  <si>
    <t>03 ELEKTROINSTALACE A VYTÁPĚNÍ</t>
  </si>
  <si>
    <t>Název: 03 ELEKTROINSTALACE A VYTÁPĚNÍ</t>
  </si>
  <si>
    <t>D+M zápachová uzávěrka pro umyvadla DN 40</t>
  </si>
  <si>
    <t>Přesun hmot procentní pro vnitřní kanalizace v objektech v přes 6 m do12 m</t>
  </si>
  <si>
    <t>Vybourání kovových dveřních zárubní pl do 2 m2</t>
  </si>
  <si>
    <t>Vnitrostaveništní doprava suti a vybouraných hmot pro budovy v do 6 m s omezením mechanizace</t>
  </si>
  <si>
    <t>Lišty nerezové rohové, ukončující pro obklady, dodávka</t>
  </si>
  <si>
    <t>03 Elektroinstalace a vytápění</t>
  </si>
  <si>
    <t>04 VRN</t>
  </si>
  <si>
    <t>Montáž baterie umyvadlové</t>
  </si>
  <si>
    <t>Montáž baterie sprchové včetně držáku pro sprchu</t>
  </si>
  <si>
    <t>Montáž obkladů keramických hladkých lepených cementovým flexibilním lepidlem přes 19 do 22 ks/m2</t>
  </si>
  <si>
    <t>Datum: 11/2025</t>
  </si>
  <si>
    <t>Otlučení (osekání) vnitřní vápenné nebo vápenocementové omítky stěn v rozsahu přes 50 do 100 %</t>
  </si>
  <si>
    <t>Cementový postřik vnitřních stěn nanášený síťovitě ručně</t>
  </si>
  <si>
    <t>Montáž obkladů stupnic z dlaždic keramických hladkých lepených cementovým flexibilním lepidlem š přes 250 do 300 mm</t>
  </si>
  <si>
    <t>Montáž obkladů podstupnic z dlaždic keramických hladkých lepených cementovým flexibilním lepidlem v přes 150 do 200 mm</t>
  </si>
  <si>
    <t>Montáž soklů z dlaždic keramických schodišťových šikmých lepených cementovým flexibilním lepidlem v přes 90 do 120 mm</t>
  </si>
  <si>
    <t>Keramická dlažba, slinutá, glazovaná 30x30 mm, dodávka, ztratné 6%</t>
  </si>
  <si>
    <t>Název: Stavební úprava budovy školy č.p.107 v obci Horní Slivno - ČÁST: HOBBY 1.PP</t>
  </si>
  <si>
    <t>Stavba: Stavební úprava budovy školy č.p.107 v obci Horní Slivno - ČÁST: HOBBY 1.PP</t>
  </si>
  <si>
    <t>Název: 3ROZ</t>
  </si>
  <si>
    <t>Výkaz výměr - celková rekapitulace</t>
  </si>
  <si>
    <t>Výkaz výměr</t>
  </si>
  <si>
    <t>Příloha č.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</si>
</sst>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Kč&quot;_-;\-* #,##0.00\ &quot;Kč&quot;_-;_-* &quot;-&quot;??\ &quot;Kč&quot;_-;_-@_-"/>
    <numFmt numFmtId="164" formatCode="_-* #,##0\ _K_č_-;\-* #,##0\ _K_č_-;_-* &quot;-&quot;\ _K_č_-;_-@_-"/>
    <numFmt numFmtId="165" formatCode="_-* #,##0\ &quot;Kč&quot;_-;\-* #,##0\ &quot;Kč&quot;_-;_-* &quot;-&quot;??\ &quot;Kč&quot;_-;_-@_-"/>
    <numFmt numFmtId="166" formatCode="0.0"/>
    <numFmt numFmtId="167" formatCode="#,##0\ &quot;Kč&quot;"/>
    <numFmt numFmtId="168" formatCode="#,##0.0"/>
  </numFmts>
  <fonts count="2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sz val="14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6"/>
      <name val="Arial CE"/>
      <charset val="238"/>
    </font>
    <font>
      <b/>
      <sz val="11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sz val="9"/>
      <name val="Arial CE"/>
      <charset val="238"/>
    </font>
    <font>
      <b/>
      <sz val="22"/>
      <name val="Arial CE"/>
      <charset val="238"/>
    </font>
    <font>
      <sz val="10"/>
      <name val="Comic Sans MS"/>
      <family val="4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3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166" fontId="5" fillId="0" borderId="1" xfId="0" applyNumberFormat="1" applyFont="1" applyBorder="1"/>
    <xf numFmtId="0" fontId="9" fillId="0" borderId="0" xfId="0" applyFont="1"/>
    <xf numFmtId="0" fontId="5" fillId="0" borderId="3" xfId="0" applyFont="1" applyBorder="1"/>
    <xf numFmtId="0" fontId="5" fillId="0" borderId="4" xfId="0" applyFont="1" applyBorder="1"/>
    <xf numFmtId="0" fontId="13" fillId="0" borderId="3" xfId="0" applyFont="1" applyBorder="1"/>
    <xf numFmtId="164" fontId="8" fillId="0" borderId="4" xfId="0" applyNumberFormat="1" applyFont="1" applyBorder="1"/>
    <xf numFmtId="165" fontId="9" fillId="0" borderId="1" xfId="1" applyNumberFormat="1" applyFont="1" applyFill="1" applyBorder="1"/>
    <xf numFmtId="0" fontId="6" fillId="0" borderId="0" xfId="0" applyFont="1"/>
    <xf numFmtId="0" fontId="11" fillId="0" borderId="0" xfId="0" applyFont="1"/>
    <xf numFmtId="0" fontId="10" fillId="0" borderId="5" xfId="0" applyFont="1" applyBorder="1"/>
    <xf numFmtId="0" fontId="0" fillId="0" borderId="6" xfId="0" applyBorder="1"/>
    <xf numFmtId="164" fontId="6" fillId="0" borderId="7" xfId="0" applyNumberFormat="1" applyFont="1" applyBorder="1"/>
    <xf numFmtId="165" fontId="3" fillId="0" borderId="11" xfId="1" applyNumberFormat="1" applyFont="1" applyFill="1" applyBorder="1"/>
    <xf numFmtId="0" fontId="10" fillId="0" borderId="8" xfId="0" applyFont="1" applyBorder="1"/>
    <xf numFmtId="0" fontId="0" fillId="0" borderId="9" xfId="0" applyBorder="1"/>
    <xf numFmtId="0" fontId="0" fillId="0" borderId="10" xfId="0" applyBorder="1"/>
    <xf numFmtId="165" fontId="3" fillId="0" borderId="12" xfId="1" applyNumberFormat="1" applyFont="1" applyFill="1" applyBorder="1"/>
    <xf numFmtId="0" fontId="0" fillId="0" borderId="13" xfId="0" applyBorder="1"/>
    <xf numFmtId="164" fontId="6" fillId="0" borderId="14" xfId="0" applyNumberFormat="1" applyFont="1" applyBorder="1"/>
    <xf numFmtId="0" fontId="14" fillId="0" borderId="15" xfId="0" applyFont="1" applyBorder="1"/>
    <xf numFmtId="165" fontId="2" fillId="0" borderId="16" xfId="1" applyNumberFormat="1" applyFont="1" applyFill="1" applyBorder="1"/>
    <xf numFmtId="0" fontId="5" fillId="0" borderId="18" xfId="0" applyFont="1" applyBorder="1"/>
    <xf numFmtId="0" fontId="5" fillId="0" borderId="17" xfId="0" applyFont="1" applyBorder="1"/>
    <xf numFmtId="0" fontId="5" fillId="0" borderId="2" xfId="0" applyFont="1" applyBorder="1"/>
    <xf numFmtId="0" fontId="14" fillId="0" borderId="2" xfId="0" applyFont="1" applyBorder="1"/>
    <xf numFmtId="0" fontId="3" fillId="0" borderId="19" xfId="0" applyFont="1" applyBorder="1"/>
    <xf numFmtId="0" fontId="12" fillId="0" borderId="20" xfId="0" applyFont="1" applyBorder="1"/>
    <xf numFmtId="0" fontId="12" fillId="0" borderId="21" xfId="0" applyFont="1" applyBorder="1"/>
    <xf numFmtId="167" fontId="3" fillId="0" borderId="22" xfId="0" applyNumberFormat="1" applyFont="1" applyBorder="1"/>
    <xf numFmtId="0" fontId="0" fillId="0" borderId="0" xfId="0" applyAlignment="1">
      <alignment wrapText="1"/>
    </xf>
    <xf numFmtId="0" fontId="5" fillId="0" borderId="13" xfId="0" applyFont="1" applyBorder="1"/>
    <xf numFmtId="0" fontId="5" fillId="0" borderId="14" xfId="0" applyFont="1" applyBorder="1"/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15" fillId="0" borderId="0" xfId="0" applyFont="1"/>
    <xf numFmtId="166" fontId="5" fillId="0" borderId="1" xfId="0" applyNumberFormat="1" applyFont="1" applyBorder="1" applyAlignment="1">
      <alignment horizontal="right"/>
    </xf>
    <xf numFmtId="168" fontId="5" fillId="0" borderId="27" xfId="0" applyNumberFormat="1" applyFont="1" applyBorder="1"/>
    <xf numFmtId="168" fontId="5" fillId="0" borderId="1" xfId="0" applyNumberFormat="1" applyFont="1" applyBorder="1"/>
    <xf numFmtId="168" fontId="5" fillId="0" borderId="29" xfId="0" applyNumberFormat="1" applyFont="1" applyBorder="1"/>
    <xf numFmtId="168" fontId="5" fillId="0" borderId="28" xfId="0" applyNumberFormat="1" applyFont="1" applyBorder="1"/>
    <xf numFmtId="168" fontId="5" fillId="0" borderId="4" xfId="0" applyNumberFormat="1" applyFont="1" applyBorder="1"/>
    <xf numFmtId="0" fontId="5" fillId="0" borderId="1" xfId="0" applyFont="1" applyBorder="1" applyAlignment="1">
      <alignment wrapText="1"/>
    </xf>
    <xf numFmtId="166" fontId="5" fillId="0" borderId="0" xfId="0" applyNumberFormat="1" applyFont="1" applyAlignment="1">
      <alignment horizontal="right"/>
    </xf>
    <xf numFmtId="0" fontId="13" fillId="0" borderId="13" xfId="0" applyFont="1" applyBorder="1"/>
    <xf numFmtId="164" fontId="8" fillId="0" borderId="14" xfId="0" applyNumberFormat="1" applyFont="1" applyBorder="1"/>
    <xf numFmtId="165" fontId="9" fillId="0" borderId="29" xfId="1" applyNumberFormat="1" applyFont="1" applyFill="1" applyBorder="1"/>
    <xf numFmtId="0" fontId="14" fillId="0" borderId="23" xfId="0" applyFont="1" applyBorder="1"/>
    <xf numFmtId="0" fontId="16" fillId="0" borderId="0" xfId="0" applyFont="1"/>
    <xf numFmtId="0" fontId="17" fillId="0" borderId="0" xfId="0" applyFont="1"/>
    <xf numFmtId="0" fontId="19" fillId="0" borderId="0" xfId="0" applyFont="1"/>
    <xf numFmtId="0" fontId="18" fillId="0" borderId="0" xfId="0" applyFont="1"/>
    <xf numFmtId="166" fontId="7" fillId="0" borderId="0" xfId="0" applyNumberFormat="1" applyFont="1"/>
    <xf numFmtId="166" fontId="5" fillId="0" borderId="0" xfId="0" applyNumberFormat="1" applyFont="1"/>
    <xf numFmtId="0" fontId="7" fillId="0" borderId="0" xfId="0" applyFont="1"/>
    <xf numFmtId="0" fontId="5" fillId="0" borderId="1" xfId="0" applyFont="1" applyBorder="1" applyAlignment="1">
      <alignment horizontal="center"/>
    </xf>
    <xf numFmtId="0" fontId="22" fillId="0" borderId="5" xfId="0" applyFont="1" applyBorder="1"/>
    <xf numFmtId="164" fontId="3" fillId="0" borderId="7" xfId="0" applyNumberFormat="1" applyFont="1" applyBorder="1"/>
    <xf numFmtId="0" fontId="18" fillId="0" borderId="15" xfId="0" applyFont="1" applyBorder="1"/>
    <xf numFmtId="164" fontId="3" fillId="0" borderId="14" xfId="0" applyNumberFormat="1" applyFont="1" applyBorder="1"/>
    <xf numFmtId="165" fontId="0" fillId="0" borderId="16" xfId="1" applyNumberFormat="1" applyFont="1" applyFill="1" applyBorder="1"/>
    <xf numFmtId="0" fontId="22" fillId="0" borderId="8" xfId="0" applyFont="1" applyBorder="1"/>
    <xf numFmtId="0" fontId="18" fillId="0" borderId="5" xfId="0" applyFont="1" applyBorder="1"/>
    <xf numFmtId="164" fontId="0" fillId="0" borderId="7" xfId="0" applyNumberFormat="1" applyBorder="1"/>
    <xf numFmtId="165" fontId="0" fillId="0" borderId="11" xfId="1" applyNumberFormat="1" applyFont="1" applyFill="1" applyBorder="1"/>
    <xf numFmtId="164" fontId="0" fillId="0" borderId="14" xfId="0" applyNumberFormat="1" applyBorder="1"/>
    <xf numFmtId="0" fontId="18" fillId="0" borderId="8" xfId="0" applyFont="1" applyBorder="1"/>
    <xf numFmtId="165" fontId="0" fillId="0" borderId="12" xfId="1" applyNumberFormat="1" applyFont="1" applyFill="1" applyBorder="1"/>
    <xf numFmtId="0" fontId="22" fillId="0" borderId="19" xfId="0" applyFont="1" applyBorder="1"/>
    <xf numFmtId="0" fontId="3" fillId="0" borderId="20" xfId="0" applyFont="1" applyBorder="1"/>
    <xf numFmtId="164" fontId="3" fillId="0" borderId="21" xfId="0" applyNumberFormat="1" applyFont="1" applyBorder="1"/>
    <xf numFmtId="165" fontId="3" fillId="0" borderId="30" xfId="1" applyNumberFormat="1" applyFont="1" applyFill="1" applyBorder="1"/>
    <xf numFmtId="0" fontId="5" fillId="0" borderId="1" xfId="0" applyFont="1" applyBorder="1" applyAlignment="1">
      <alignment horizontal="left"/>
    </xf>
    <xf numFmtId="168" fontId="5" fillId="0" borderId="14" xfId="0" applyNumberFormat="1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left" wrapText="1"/>
    </xf>
    <xf numFmtId="166" fontId="5" fillId="0" borderId="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166" fontId="0" fillId="0" borderId="0" xfId="0" applyNumberFormat="1"/>
    <xf numFmtId="0" fontId="6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0" fontId="0" fillId="2" borderId="0" xfId="0" applyFill="1" applyAlignment="1" applyProtection="1">
      <alignment wrapText="1"/>
      <protection locked="0"/>
    </xf>
    <xf numFmtId="0" fontId="5" fillId="2" borderId="1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wrapText="1"/>
      <protection locked="0"/>
    </xf>
  </cellXfs>
  <cellStyles count="3">
    <cellStyle name="Měna" xfId="1" builtinId="4"/>
    <cellStyle name="Normální" xfId="0" builtinId="0"/>
    <cellStyle name="Normální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opLeftCell="A2" zoomScaleNormal="100" workbookViewId="0">
      <selection activeCell="H13" sqref="H13"/>
    </sheetView>
  </sheetViews>
  <sheetFormatPr defaultColWidth="8.81640625" defaultRowHeight="12.5" x14ac:dyDescent="0.25"/>
  <cols>
    <col min="1" max="1" width="12.26953125" customWidth="1"/>
    <col min="2" max="2" width="36.1796875" customWidth="1"/>
    <col min="3" max="3" width="6.453125" customWidth="1"/>
    <col min="4" max="4" width="7.453125" customWidth="1"/>
    <col min="5" max="5" width="8.453125" customWidth="1"/>
    <col min="6" max="6" width="15.453125" customWidth="1"/>
    <col min="7" max="7" width="16.1796875" customWidth="1"/>
  </cols>
  <sheetData>
    <row r="1" spans="1:6" ht="28" x14ac:dyDescent="0.6">
      <c r="B1" s="57" t="s">
        <v>222</v>
      </c>
    </row>
    <row r="2" spans="1:6" ht="18.75" customHeight="1" x14ac:dyDescent="0.25"/>
    <row r="3" spans="1:6" ht="39.75" customHeight="1" x14ac:dyDescent="0.4">
      <c r="B3" s="90" t="s">
        <v>219</v>
      </c>
      <c r="C3" s="91"/>
      <c r="D3" s="91"/>
      <c r="E3" s="91"/>
      <c r="F3" s="91"/>
    </row>
    <row r="4" spans="1:6" ht="24" customHeight="1" x14ac:dyDescent="0.4">
      <c r="A4" s="17" t="s">
        <v>2</v>
      </c>
    </row>
    <row r="5" spans="1:6" ht="12.75" customHeight="1" x14ac:dyDescent="0.3">
      <c r="B5" s="1" t="s">
        <v>23</v>
      </c>
    </row>
    <row r="6" spans="1:6" ht="12.75" customHeight="1" x14ac:dyDescent="0.25">
      <c r="B6" s="92" t="s">
        <v>132</v>
      </c>
      <c r="C6" s="92"/>
      <c r="D6" s="92"/>
      <c r="E6" s="92"/>
      <c r="F6" s="92"/>
    </row>
    <row r="7" spans="1:6" ht="12.75" customHeight="1" x14ac:dyDescent="0.25">
      <c r="B7" t="s">
        <v>131</v>
      </c>
    </row>
    <row r="8" spans="1:6" ht="12.75" customHeight="1" x14ac:dyDescent="0.25">
      <c r="B8" s="95" t="s">
        <v>24</v>
      </c>
    </row>
    <row r="10" spans="1:6" ht="13" x14ac:dyDescent="0.3">
      <c r="B10" s="1" t="s">
        <v>25</v>
      </c>
      <c r="C10" s="10"/>
      <c r="D10" s="10"/>
      <c r="E10" s="10"/>
      <c r="F10" s="6"/>
    </row>
    <row r="11" spans="1:6" x14ac:dyDescent="0.25">
      <c r="B11" t="s">
        <v>221</v>
      </c>
      <c r="C11" s="10"/>
      <c r="D11" s="10"/>
      <c r="E11" s="10"/>
      <c r="F11" s="6"/>
    </row>
    <row r="12" spans="1:6" x14ac:dyDescent="0.25">
      <c r="B12" t="s">
        <v>22</v>
      </c>
      <c r="C12" s="10"/>
      <c r="D12" s="10"/>
      <c r="E12" s="10"/>
      <c r="F12" s="6"/>
    </row>
    <row r="13" spans="1:6" x14ac:dyDescent="0.25">
      <c r="B13" t="s">
        <v>212</v>
      </c>
      <c r="C13" s="10"/>
      <c r="D13" s="10"/>
      <c r="E13" s="10"/>
      <c r="F13" s="6"/>
    </row>
    <row r="14" spans="1:6" x14ac:dyDescent="0.25">
      <c r="B14" s="6"/>
      <c r="C14" s="10"/>
      <c r="D14" s="10"/>
      <c r="E14" s="10"/>
      <c r="F14" s="6"/>
    </row>
    <row r="15" spans="1:6" x14ac:dyDescent="0.25">
      <c r="B15" s="6"/>
      <c r="C15" s="10"/>
      <c r="D15" s="10"/>
      <c r="E15" s="10"/>
      <c r="F15" s="6"/>
    </row>
    <row r="16" spans="1:6" ht="18" x14ac:dyDescent="0.4">
      <c r="B16" s="16" t="s">
        <v>19</v>
      </c>
    </row>
    <row r="17" spans="2:6" ht="17.5" x14ac:dyDescent="0.35">
      <c r="B17" s="33" t="s">
        <v>129</v>
      </c>
      <c r="C17" s="13"/>
      <c r="D17" s="13"/>
      <c r="E17" s="14" t="s">
        <v>2</v>
      </c>
      <c r="F17" s="15">
        <f>'01 Stavební část'!F16</f>
        <v>0</v>
      </c>
    </row>
    <row r="18" spans="2:6" ht="17.5" x14ac:dyDescent="0.35">
      <c r="B18" s="33" t="s">
        <v>130</v>
      </c>
      <c r="C18" s="53"/>
      <c r="D18" s="53"/>
      <c r="E18" s="54"/>
      <c r="F18" s="55">
        <f>'02 Zdravotechnika'!F13</f>
        <v>0</v>
      </c>
    </row>
    <row r="19" spans="2:6" ht="17.5" x14ac:dyDescent="0.35">
      <c r="B19" s="33" t="s">
        <v>207</v>
      </c>
      <c r="C19" s="53"/>
      <c r="D19" s="53"/>
      <c r="E19" s="54"/>
      <c r="F19" s="55">
        <f>'03 Elektro a vytápění'!F13</f>
        <v>0</v>
      </c>
    </row>
    <row r="20" spans="2:6" ht="18" thickBot="1" x14ac:dyDescent="0.4">
      <c r="B20" s="56" t="s">
        <v>208</v>
      </c>
      <c r="C20" s="53"/>
      <c r="D20" s="53"/>
      <c r="E20" s="54"/>
      <c r="F20" s="55">
        <f>'04 VRN'!F14</f>
        <v>0</v>
      </c>
    </row>
    <row r="21" spans="2:6" ht="18" x14ac:dyDescent="0.4">
      <c r="B21" s="18" t="s">
        <v>0</v>
      </c>
      <c r="C21" s="19"/>
      <c r="D21" s="19"/>
      <c r="E21" s="20"/>
      <c r="F21" s="21">
        <f>SUM(F17:F20)</f>
        <v>0</v>
      </c>
    </row>
    <row r="22" spans="2:6" ht="18" x14ac:dyDescent="0.4">
      <c r="B22" s="28" t="s">
        <v>43</v>
      </c>
      <c r="C22" s="26"/>
      <c r="D22" s="26"/>
      <c r="E22" s="27"/>
      <c r="F22" s="29">
        <f>F21*0.21</f>
        <v>0</v>
      </c>
    </row>
    <row r="23" spans="2:6" ht="18.75" customHeight="1" thickBot="1" x14ac:dyDescent="0.4">
      <c r="B23" s="22" t="s">
        <v>1</v>
      </c>
      <c r="C23" s="23"/>
      <c r="D23" s="23"/>
      <c r="E23" s="24"/>
      <c r="F23" s="25">
        <f>F21+F22</f>
        <v>0</v>
      </c>
    </row>
    <row r="24" spans="2:6" x14ac:dyDescent="0.25">
      <c r="B24" s="6"/>
      <c r="C24" s="10"/>
      <c r="D24" s="10"/>
      <c r="E24" s="10"/>
      <c r="F24" s="6"/>
    </row>
    <row r="25" spans="2:6" x14ac:dyDescent="0.25">
      <c r="B25" s="6"/>
      <c r="C25" s="10"/>
      <c r="D25" s="10"/>
      <c r="E25" s="10"/>
      <c r="F25" s="6"/>
    </row>
    <row r="26" spans="2:6" x14ac:dyDescent="0.25">
      <c r="B26" s="44"/>
      <c r="C26" s="5"/>
      <c r="D26" s="5"/>
      <c r="E26" s="5"/>
      <c r="F26" s="5"/>
    </row>
    <row r="27" spans="2:6" ht="12.75" customHeight="1" x14ac:dyDescent="0.25">
      <c r="B27" s="5"/>
      <c r="C27" s="5"/>
      <c r="D27" s="5"/>
      <c r="E27" s="5"/>
      <c r="F27" s="5"/>
    </row>
    <row r="28" spans="2:6" ht="12.75" customHeight="1" x14ac:dyDescent="0.25">
      <c r="B28" s="5"/>
      <c r="C28" s="5"/>
      <c r="D28" s="5"/>
      <c r="E28" s="5"/>
      <c r="F28" s="5"/>
    </row>
    <row r="29" spans="2:6" ht="12.75" customHeight="1" x14ac:dyDescent="0.25">
      <c r="B29" s="5"/>
      <c r="C29" s="5"/>
      <c r="D29" s="5"/>
      <c r="E29" s="5"/>
      <c r="F29" s="5"/>
    </row>
    <row r="30" spans="2:6" ht="12.75" customHeight="1" x14ac:dyDescent="0.25">
      <c r="B30" s="5"/>
      <c r="C30" s="5"/>
      <c r="D30" s="5"/>
      <c r="E30" s="5"/>
      <c r="F30" s="5"/>
    </row>
    <row r="31" spans="2:6" ht="12.75" customHeight="1" x14ac:dyDescent="0.25">
      <c r="B31" s="5"/>
      <c r="C31" s="5"/>
      <c r="D31" s="5"/>
      <c r="E31" s="5"/>
      <c r="F31" s="5"/>
    </row>
    <row r="32" spans="2:6" ht="12.75" customHeight="1" x14ac:dyDescent="0.25">
      <c r="B32" s="5"/>
      <c r="C32" s="5"/>
      <c r="D32" s="5"/>
      <c r="E32" s="5"/>
      <c r="F32" s="5"/>
    </row>
    <row r="33" spans="2:10" ht="12.75" customHeight="1" x14ac:dyDescent="0.25">
      <c r="B33" s="5"/>
      <c r="C33" s="5"/>
      <c r="D33" s="5"/>
      <c r="E33" s="5"/>
      <c r="F33" s="5"/>
    </row>
    <row r="34" spans="2:10" ht="12.75" customHeight="1" x14ac:dyDescent="0.45">
      <c r="B34" s="59"/>
      <c r="C34" s="59"/>
      <c r="D34" s="59"/>
      <c r="E34" s="59"/>
      <c r="F34" s="59"/>
      <c r="G34" s="59"/>
      <c r="H34" s="58"/>
      <c r="I34" s="58"/>
      <c r="J34" s="58"/>
    </row>
    <row r="35" spans="2:10" ht="12.75" customHeight="1" x14ac:dyDescent="0.45">
      <c r="B35" s="59"/>
      <c r="C35" s="59"/>
      <c r="D35" s="59"/>
      <c r="E35" s="59"/>
      <c r="F35" s="59"/>
      <c r="G35" s="59"/>
      <c r="H35" s="58"/>
      <c r="I35" s="58"/>
      <c r="J35" s="58"/>
    </row>
    <row r="36" spans="2:10" ht="12.75" customHeight="1" x14ac:dyDescent="0.45">
      <c r="B36" s="59"/>
      <c r="C36" s="59"/>
      <c r="D36" s="59"/>
      <c r="E36" s="59"/>
      <c r="F36" s="59"/>
      <c r="G36" s="59"/>
      <c r="H36" s="58"/>
      <c r="I36" s="58"/>
      <c r="J36" s="58"/>
    </row>
    <row r="37" spans="2:10" ht="12.75" customHeight="1" x14ac:dyDescent="0.45">
      <c r="B37" s="59"/>
      <c r="C37" s="59"/>
      <c r="D37" s="59"/>
      <c r="E37" s="59"/>
      <c r="F37" s="59"/>
      <c r="G37" s="59"/>
      <c r="H37" s="58"/>
      <c r="I37" s="58"/>
      <c r="J37" s="58"/>
    </row>
    <row r="38" spans="2:10" ht="12.75" customHeight="1" x14ac:dyDescent="0.45">
      <c r="B38" s="59"/>
      <c r="C38" s="59"/>
      <c r="D38" s="59"/>
      <c r="E38" s="59"/>
      <c r="F38" s="59"/>
      <c r="G38" s="59"/>
      <c r="H38" s="58"/>
      <c r="I38" s="58"/>
      <c r="J38" s="58"/>
    </row>
    <row r="39" spans="2:10" ht="12.75" customHeight="1" x14ac:dyDescent="0.45">
      <c r="B39" s="59"/>
      <c r="C39" s="59"/>
      <c r="D39" s="59"/>
      <c r="E39" s="59"/>
      <c r="F39" s="59"/>
      <c r="G39" s="59"/>
      <c r="H39" s="58"/>
      <c r="I39" s="58"/>
      <c r="J39" s="58"/>
    </row>
    <row r="40" spans="2:10" x14ac:dyDescent="0.25">
      <c r="B40" s="59"/>
      <c r="C40" s="59"/>
      <c r="D40" s="59"/>
      <c r="E40" s="59"/>
      <c r="F40" s="59"/>
      <c r="G40" s="60"/>
    </row>
    <row r="41" spans="2:10" x14ac:dyDescent="0.25">
      <c r="B41" s="5"/>
      <c r="C41" s="5"/>
      <c r="D41" s="5"/>
      <c r="E41" s="5"/>
      <c r="F41" s="5"/>
    </row>
  </sheetData>
  <sheetProtection algorithmName="SHA-512" hashValue="063e40rpytCtZJ0I0ZL6PMYH0+Ds28kYhcUwvH+qCfREyAcP1gQu+32J4Kxs+F/w8gtQsgX1KYAbhz8Xkhpijg==" saltValue="V/JqxaEiaktBVQdFbX8WOg==" spinCount="100000" sheet="1" objects="1" scenarios="1"/>
  <mergeCells count="2">
    <mergeCell ref="B3:F3"/>
    <mergeCell ref="B6:F6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6"/>
  <sheetViews>
    <sheetView topLeftCell="A129" zoomScale="106" zoomScaleNormal="106" workbookViewId="0">
      <selection activeCell="B137" sqref="B137"/>
    </sheetView>
  </sheetViews>
  <sheetFormatPr defaultColWidth="8.81640625" defaultRowHeight="12.5" x14ac:dyDescent="0.25"/>
  <cols>
    <col min="1" max="1" width="9.453125" customWidth="1"/>
    <col min="2" max="2" width="39" customWidth="1"/>
    <col min="3" max="3" width="6.453125" customWidth="1"/>
    <col min="4" max="4" width="7.453125" customWidth="1"/>
    <col min="5" max="5" width="8.453125" customWidth="1"/>
    <col min="6" max="6" width="15.453125" customWidth="1"/>
    <col min="7" max="7" width="16.1796875" customWidth="1"/>
  </cols>
  <sheetData>
    <row r="1" spans="1:6" ht="31.5" customHeight="1" x14ac:dyDescent="0.6">
      <c r="B1" s="57" t="s">
        <v>223</v>
      </c>
      <c r="F1" t="s">
        <v>224</v>
      </c>
    </row>
    <row r="2" spans="1:6" ht="12.75" customHeight="1" x14ac:dyDescent="0.25"/>
    <row r="3" spans="1:6" ht="12.75" customHeight="1" x14ac:dyDescent="0.25"/>
    <row r="4" spans="1:6" ht="12.75" customHeight="1" x14ac:dyDescent="0.25"/>
    <row r="5" spans="1:6" ht="12.75" customHeight="1" x14ac:dyDescent="0.25"/>
    <row r="6" spans="1:6" ht="34" customHeight="1" x14ac:dyDescent="0.35">
      <c r="B6" s="93" t="s">
        <v>220</v>
      </c>
      <c r="C6" s="94"/>
      <c r="D6" s="94"/>
      <c r="E6" s="94"/>
      <c r="F6" s="94"/>
    </row>
    <row r="7" spans="1:6" ht="22" customHeight="1" x14ac:dyDescent="0.4">
      <c r="A7" s="17" t="s">
        <v>2</v>
      </c>
      <c r="B7" s="93" t="s">
        <v>94</v>
      </c>
      <c r="C7" s="94"/>
      <c r="D7" s="94"/>
      <c r="E7" s="94"/>
      <c r="F7" s="94"/>
    </row>
    <row r="8" spans="1:6" ht="12.75" customHeight="1" x14ac:dyDescent="0.25"/>
    <row r="9" spans="1:6" ht="12.75" customHeight="1" x14ac:dyDescent="0.3">
      <c r="B9" s="1" t="s">
        <v>23</v>
      </c>
    </row>
    <row r="10" spans="1:6" ht="12.75" customHeight="1" x14ac:dyDescent="0.25">
      <c r="B10" s="92" t="s">
        <v>132</v>
      </c>
      <c r="C10" s="92"/>
      <c r="D10" s="92"/>
      <c r="E10" s="92"/>
      <c r="F10" s="92"/>
    </row>
    <row r="11" spans="1:6" ht="12.75" customHeight="1" x14ac:dyDescent="0.25">
      <c r="B11" s="38" t="s">
        <v>24</v>
      </c>
    </row>
    <row r="12" spans="1:6" ht="12.75" customHeight="1" x14ac:dyDescent="0.25"/>
    <row r="13" spans="1:6" ht="12.75" customHeight="1" x14ac:dyDescent="0.25"/>
    <row r="14" spans="1:6" ht="12.75" customHeight="1" x14ac:dyDescent="0.25"/>
    <row r="15" spans="1:6" ht="16.5" customHeight="1" thickBot="1" x14ac:dyDescent="0.45">
      <c r="B15" s="16" t="s">
        <v>19</v>
      </c>
    </row>
    <row r="16" spans="1:6" ht="16.5" customHeight="1" thickBot="1" x14ac:dyDescent="0.35">
      <c r="B16" s="77" t="s">
        <v>95</v>
      </c>
      <c r="C16" s="78"/>
      <c r="D16" s="78"/>
      <c r="E16" s="79" t="s">
        <v>2</v>
      </c>
      <c r="F16" s="80">
        <f>F39</f>
        <v>0</v>
      </c>
    </row>
    <row r="17" spans="2:6" ht="16.5" customHeight="1" x14ac:dyDescent="0.3">
      <c r="B17" s="65" t="s">
        <v>0</v>
      </c>
      <c r="C17" s="19"/>
      <c r="D17" s="19"/>
      <c r="E17" s="66"/>
      <c r="F17" s="21">
        <f>SUM(F16:F16)</f>
        <v>0</v>
      </c>
    </row>
    <row r="18" spans="2:6" ht="16.5" customHeight="1" x14ac:dyDescent="0.3">
      <c r="B18" s="67" t="s">
        <v>43</v>
      </c>
      <c r="C18" s="26"/>
      <c r="D18" s="26"/>
      <c r="E18" s="68"/>
      <c r="F18" s="69">
        <f>SUM(F16:F16)*0.21</f>
        <v>0</v>
      </c>
    </row>
    <row r="19" spans="2:6" ht="16.5" customHeight="1" thickBot="1" x14ac:dyDescent="0.35">
      <c r="B19" s="70" t="s">
        <v>1</v>
      </c>
      <c r="C19" s="23"/>
      <c r="D19" s="23"/>
      <c r="E19" s="24"/>
      <c r="F19" s="25">
        <f>F17+F18</f>
        <v>0</v>
      </c>
    </row>
    <row r="20" spans="2:6" ht="12.75" customHeight="1" x14ac:dyDescent="0.25">
      <c r="B20" s="6"/>
      <c r="C20" s="10"/>
      <c r="D20" s="10"/>
      <c r="E20" s="10"/>
      <c r="F20" s="6"/>
    </row>
    <row r="21" spans="2:6" ht="12.75" customHeight="1" x14ac:dyDescent="0.25">
      <c r="B21" s="6"/>
      <c r="C21" s="10"/>
      <c r="D21" s="10"/>
      <c r="E21" s="10"/>
      <c r="F21" s="6"/>
    </row>
    <row r="22" spans="2:6" ht="12.75" customHeight="1" x14ac:dyDescent="0.25">
      <c r="B22" s="6"/>
      <c r="C22" s="10"/>
      <c r="D22" s="10"/>
      <c r="E22" s="10"/>
      <c r="F22" s="6"/>
    </row>
    <row r="23" spans="2:6" ht="12.75" customHeight="1" x14ac:dyDescent="0.25">
      <c r="B23" s="6"/>
      <c r="C23" s="10"/>
      <c r="D23" s="10"/>
      <c r="E23" s="10"/>
      <c r="F23" s="6"/>
    </row>
    <row r="24" spans="2:6" ht="16.5" customHeight="1" x14ac:dyDescent="0.4">
      <c r="B24" s="17" t="s">
        <v>29</v>
      </c>
      <c r="C24" s="6"/>
      <c r="D24" s="6"/>
      <c r="E24" s="6"/>
      <c r="F24" s="52"/>
    </row>
    <row r="25" spans="2:6" ht="12.75" customHeight="1" x14ac:dyDescent="0.25">
      <c r="B25" s="32" t="s">
        <v>33</v>
      </c>
      <c r="C25" s="11"/>
      <c r="D25" s="11"/>
      <c r="E25" s="11"/>
      <c r="F25" s="45" t="s">
        <v>6</v>
      </c>
    </row>
    <row r="26" spans="2:6" ht="12.75" customHeight="1" x14ac:dyDescent="0.25">
      <c r="B26" s="31" t="s">
        <v>8</v>
      </c>
      <c r="C26" s="6"/>
      <c r="D26" s="6"/>
      <c r="E26" s="30"/>
      <c r="F26" s="48">
        <f>F47</f>
        <v>0</v>
      </c>
    </row>
    <row r="27" spans="2:6" ht="12.75" customHeight="1" x14ac:dyDescent="0.25">
      <c r="B27" s="32" t="s">
        <v>14</v>
      </c>
      <c r="C27" s="11"/>
      <c r="D27" s="11"/>
      <c r="E27" s="12"/>
      <c r="F27" s="48">
        <f>F52</f>
        <v>0</v>
      </c>
    </row>
    <row r="28" spans="2:6" ht="12.75" customHeight="1" x14ac:dyDescent="0.25">
      <c r="B28" s="31" t="s">
        <v>15</v>
      </c>
      <c r="C28" s="6"/>
      <c r="D28" s="6"/>
      <c r="E28" s="30"/>
      <c r="F28" s="49">
        <f>F62</f>
        <v>0</v>
      </c>
    </row>
    <row r="29" spans="2:6" ht="12.75" customHeight="1" x14ac:dyDescent="0.25">
      <c r="B29" s="32" t="s">
        <v>137</v>
      </c>
      <c r="C29" s="11"/>
      <c r="D29" s="11"/>
      <c r="E29" s="12"/>
      <c r="F29" s="47">
        <f>F69</f>
        <v>0</v>
      </c>
    </row>
    <row r="30" spans="2:6" ht="12.75" customHeight="1" x14ac:dyDescent="0.25">
      <c r="B30" s="32" t="s">
        <v>27</v>
      </c>
      <c r="C30" s="11"/>
      <c r="D30" s="11"/>
      <c r="E30" s="12"/>
      <c r="F30" s="47">
        <f>F76</f>
        <v>0</v>
      </c>
    </row>
    <row r="31" spans="2:6" ht="12.75" customHeight="1" x14ac:dyDescent="0.25">
      <c r="B31" s="32" t="s">
        <v>44</v>
      </c>
      <c r="C31" s="11"/>
      <c r="D31" s="11"/>
      <c r="E31" s="12"/>
      <c r="F31" s="47">
        <f>F79</f>
        <v>0</v>
      </c>
    </row>
    <row r="32" spans="2:6" ht="12.75" customHeight="1" x14ac:dyDescent="0.25">
      <c r="B32" s="31" t="s">
        <v>34</v>
      </c>
      <c r="C32" s="39"/>
      <c r="D32" s="39"/>
      <c r="E32" s="40"/>
      <c r="F32" s="82">
        <f>F93</f>
        <v>0</v>
      </c>
    </row>
    <row r="33" spans="1:7" ht="12.75" customHeight="1" x14ac:dyDescent="0.25">
      <c r="B33" s="32" t="s">
        <v>16</v>
      </c>
      <c r="C33" s="11"/>
      <c r="D33" s="11"/>
      <c r="E33" s="12"/>
      <c r="F33" s="50">
        <f>F97</f>
        <v>0</v>
      </c>
    </row>
    <row r="34" spans="1:7" ht="12.75" customHeight="1" x14ac:dyDescent="0.25">
      <c r="B34" s="32" t="s">
        <v>111</v>
      </c>
      <c r="C34" s="11"/>
      <c r="D34" s="11"/>
      <c r="E34" s="12"/>
      <c r="F34" s="50">
        <f>F105</f>
        <v>0</v>
      </c>
    </row>
    <row r="35" spans="1:7" ht="12.75" customHeight="1" x14ac:dyDescent="0.25">
      <c r="B35" s="31" t="s">
        <v>38</v>
      </c>
      <c r="C35" s="11"/>
      <c r="D35" s="11"/>
      <c r="E35" s="12"/>
      <c r="F35" s="50">
        <f>F118</f>
        <v>0</v>
      </c>
    </row>
    <row r="36" spans="1:7" ht="12.75" customHeight="1" x14ac:dyDescent="0.25">
      <c r="B36" s="32" t="s">
        <v>28</v>
      </c>
      <c r="C36" s="11"/>
      <c r="D36" s="11"/>
      <c r="E36" s="12"/>
      <c r="F36" s="50">
        <f>F127</f>
        <v>0</v>
      </c>
    </row>
    <row r="37" spans="1:7" ht="12.75" customHeight="1" x14ac:dyDescent="0.25">
      <c r="B37" s="31" t="s">
        <v>39</v>
      </c>
      <c r="C37" s="11"/>
      <c r="D37" s="11"/>
      <c r="E37" s="12"/>
      <c r="F37" s="50">
        <f>F132</f>
        <v>0</v>
      </c>
    </row>
    <row r="38" spans="1:7" ht="12.75" customHeight="1" thickBot="1" x14ac:dyDescent="0.3">
      <c r="B38" s="32" t="s">
        <v>35</v>
      </c>
      <c r="C38" s="11"/>
      <c r="D38" s="11"/>
      <c r="E38" s="12"/>
      <c r="F38" s="50">
        <f>F139</f>
        <v>0</v>
      </c>
    </row>
    <row r="39" spans="1:7" ht="15.75" customHeight="1" thickBot="1" x14ac:dyDescent="0.35">
      <c r="B39" s="34" t="s">
        <v>0</v>
      </c>
      <c r="C39" s="35"/>
      <c r="D39" s="35"/>
      <c r="E39" s="36"/>
      <c r="F39" s="37">
        <f>SUM(F26:F38)</f>
        <v>0</v>
      </c>
    </row>
    <row r="40" spans="1:7" x14ac:dyDescent="0.25">
      <c r="B40" s="6"/>
      <c r="C40" s="10"/>
      <c r="D40" s="10"/>
      <c r="E40" s="10"/>
      <c r="F40" s="6"/>
    </row>
    <row r="41" spans="1:7" x14ac:dyDescent="0.25">
      <c r="B41" s="6"/>
      <c r="C41" s="10"/>
      <c r="D41" s="10"/>
      <c r="E41" s="10"/>
      <c r="F41" s="6"/>
    </row>
    <row r="42" spans="1:7" x14ac:dyDescent="0.25">
      <c r="B42" s="6"/>
      <c r="C42" s="10"/>
      <c r="D42" s="10"/>
      <c r="E42" s="10"/>
      <c r="F42" s="6"/>
    </row>
    <row r="43" spans="1:7" x14ac:dyDescent="0.25">
      <c r="B43" s="6"/>
      <c r="C43" s="10"/>
      <c r="D43" s="10"/>
      <c r="E43" s="10"/>
      <c r="F43" s="6"/>
    </row>
    <row r="44" spans="1:7" ht="13" x14ac:dyDescent="0.3">
      <c r="B44" s="1" t="s">
        <v>30</v>
      </c>
    </row>
    <row r="45" spans="1:7" ht="20.5" x14ac:dyDescent="0.25">
      <c r="A45" s="2" t="s">
        <v>18</v>
      </c>
      <c r="B45" s="2" t="s">
        <v>3</v>
      </c>
      <c r="C45" s="2" t="s">
        <v>4</v>
      </c>
      <c r="D45" s="3" t="s">
        <v>5</v>
      </c>
      <c r="E45" s="4" t="s">
        <v>7</v>
      </c>
      <c r="F45" s="4" t="s">
        <v>6</v>
      </c>
      <c r="G45" s="5"/>
    </row>
    <row r="46" spans="1:7" x14ac:dyDescent="0.25">
      <c r="A46" s="6"/>
      <c r="B46" s="6"/>
      <c r="C46" s="6"/>
      <c r="D46" s="7"/>
      <c r="E46" s="8"/>
      <c r="F46" s="8"/>
      <c r="G46" s="5"/>
    </row>
    <row r="47" spans="1:7" s="1" customFormat="1" ht="13" x14ac:dyDescent="0.3">
      <c r="A47" s="83"/>
      <c r="B47" s="63" t="s">
        <v>8</v>
      </c>
      <c r="C47" s="63"/>
      <c r="D47" s="63"/>
      <c r="E47" s="63"/>
      <c r="F47" s="61">
        <f>SUM(F48:F50)</f>
        <v>0</v>
      </c>
    </row>
    <row r="48" spans="1:7" s="1" customFormat="1" ht="21" x14ac:dyDescent="0.3">
      <c r="A48" s="81">
        <v>317142422</v>
      </c>
      <c r="B48" s="51" t="s">
        <v>136</v>
      </c>
      <c r="C48" s="2" t="s">
        <v>11</v>
      </c>
      <c r="D48" s="2">
        <v>3</v>
      </c>
      <c r="E48" s="96"/>
      <c r="F48" s="9">
        <f t="shared" ref="F48:F77" si="0">D48*E48</f>
        <v>0</v>
      </c>
    </row>
    <row r="49" spans="1:6" s="1" customFormat="1" ht="21" x14ac:dyDescent="0.3">
      <c r="A49" s="81">
        <v>342272225</v>
      </c>
      <c r="B49" s="51" t="s">
        <v>134</v>
      </c>
      <c r="C49" s="2" t="s">
        <v>9</v>
      </c>
      <c r="D49" s="2">
        <v>8.8000000000000007</v>
      </c>
      <c r="E49" s="96"/>
      <c r="F49" s="9">
        <f t="shared" ref="F49" si="1">D49*E49</f>
        <v>0</v>
      </c>
    </row>
    <row r="50" spans="1:6" s="1" customFormat="1" ht="21" x14ac:dyDescent="0.3">
      <c r="A50" s="81">
        <v>998011009</v>
      </c>
      <c r="B50" s="51" t="s">
        <v>96</v>
      </c>
      <c r="C50" s="2" t="s">
        <v>12</v>
      </c>
      <c r="D50" s="2">
        <v>0.7</v>
      </c>
      <c r="E50" s="96"/>
      <c r="F50" s="9">
        <f t="shared" si="0"/>
        <v>0</v>
      </c>
    </row>
    <row r="51" spans="1:6" s="1" customFormat="1" ht="13" x14ac:dyDescent="0.3">
      <c r="A51" s="84"/>
      <c r="B51" s="85"/>
      <c r="C51" s="6"/>
      <c r="D51" s="6"/>
      <c r="E51" s="6"/>
      <c r="F51" s="62"/>
    </row>
    <row r="52" spans="1:6" s="1" customFormat="1" ht="12.75" customHeight="1" x14ac:dyDescent="0.3">
      <c r="A52" s="83"/>
      <c r="B52" s="63" t="s">
        <v>14</v>
      </c>
      <c r="C52" s="63"/>
      <c r="D52" s="6"/>
      <c r="E52" s="63"/>
      <c r="F52" s="61">
        <f>SUM(F53:F60)</f>
        <v>0</v>
      </c>
    </row>
    <row r="53" spans="1:6" s="1" customFormat="1" ht="24" customHeight="1" x14ac:dyDescent="0.3">
      <c r="A53" s="86">
        <v>611131121</v>
      </c>
      <c r="B53" s="51" t="s">
        <v>152</v>
      </c>
      <c r="C53" s="51" t="s">
        <v>9</v>
      </c>
      <c r="D53" s="2">
        <v>18.23</v>
      </c>
      <c r="E53" s="97"/>
      <c r="F53" s="87">
        <f t="shared" ref="F53:F54" si="2">D53*E53</f>
        <v>0</v>
      </c>
    </row>
    <row r="54" spans="1:6" s="1" customFormat="1" ht="24" customHeight="1" x14ac:dyDescent="0.3">
      <c r="A54" s="86">
        <v>611321131</v>
      </c>
      <c r="B54" s="51" t="s">
        <v>153</v>
      </c>
      <c r="C54" s="51" t="s">
        <v>9</v>
      </c>
      <c r="D54" s="2">
        <v>18.23</v>
      </c>
      <c r="E54" s="97"/>
      <c r="F54" s="87">
        <f t="shared" si="2"/>
        <v>0</v>
      </c>
    </row>
    <row r="55" spans="1:6" ht="12.75" customHeight="1" x14ac:dyDescent="0.25">
      <c r="A55" s="86">
        <v>612131102</v>
      </c>
      <c r="B55" s="51" t="s">
        <v>214</v>
      </c>
      <c r="C55" s="51" t="s">
        <v>9</v>
      </c>
      <c r="D55" s="2">
        <v>82</v>
      </c>
      <c r="E55" s="97"/>
      <c r="F55" s="87">
        <f t="shared" ref="F55" si="3">D55*E55</f>
        <v>0</v>
      </c>
    </row>
    <row r="56" spans="1:6" ht="24" customHeight="1" x14ac:dyDescent="0.25">
      <c r="A56" s="86">
        <v>612321131</v>
      </c>
      <c r="B56" s="51" t="s">
        <v>157</v>
      </c>
      <c r="C56" s="51" t="s">
        <v>9</v>
      </c>
      <c r="D56" s="2">
        <v>56.4</v>
      </c>
      <c r="E56" s="97"/>
      <c r="F56" s="87">
        <f t="shared" ref="F56" si="4">D56*E56</f>
        <v>0</v>
      </c>
    </row>
    <row r="57" spans="1:6" ht="20.5" x14ac:dyDescent="0.25">
      <c r="A57" s="86">
        <v>612321121</v>
      </c>
      <c r="B57" s="51" t="s">
        <v>97</v>
      </c>
      <c r="C57" s="51" t="s">
        <v>9</v>
      </c>
      <c r="D57" s="2">
        <v>82</v>
      </c>
      <c r="E57" s="97"/>
      <c r="F57" s="87">
        <f t="shared" si="0"/>
        <v>0</v>
      </c>
    </row>
    <row r="58" spans="1:6" s="1" customFormat="1" ht="12" customHeight="1" x14ac:dyDescent="0.3">
      <c r="A58" s="86">
        <v>612325302</v>
      </c>
      <c r="B58" s="51" t="s">
        <v>98</v>
      </c>
      <c r="C58" s="51" t="s">
        <v>9</v>
      </c>
      <c r="D58" s="2">
        <v>2.2000000000000002</v>
      </c>
      <c r="E58" s="97"/>
      <c r="F58" s="87">
        <f t="shared" si="0"/>
        <v>0</v>
      </c>
    </row>
    <row r="59" spans="1:6" ht="20.5" x14ac:dyDescent="0.25">
      <c r="A59" s="86">
        <v>619991011</v>
      </c>
      <c r="B59" s="51" t="s">
        <v>99</v>
      </c>
      <c r="C59" s="51" t="s">
        <v>9</v>
      </c>
      <c r="D59" s="2">
        <v>0.6</v>
      </c>
      <c r="E59" s="97"/>
      <c r="F59" s="87">
        <f t="shared" si="0"/>
        <v>0</v>
      </c>
    </row>
    <row r="60" spans="1:6" ht="20.5" x14ac:dyDescent="0.25">
      <c r="A60" s="81">
        <v>998011009</v>
      </c>
      <c r="B60" s="51" t="s">
        <v>96</v>
      </c>
      <c r="C60" s="51" t="s">
        <v>12</v>
      </c>
      <c r="D60" s="2">
        <v>2.1</v>
      </c>
      <c r="E60" s="97"/>
      <c r="F60" s="87">
        <f t="shared" si="0"/>
        <v>0</v>
      </c>
    </row>
    <row r="61" spans="1:6" x14ac:dyDescent="0.25">
      <c r="A61" s="84"/>
      <c r="B61" s="6"/>
      <c r="C61" s="6"/>
      <c r="D61" s="6"/>
      <c r="E61" s="6"/>
      <c r="F61" s="62"/>
    </row>
    <row r="62" spans="1:6" s="1" customFormat="1" ht="13" x14ac:dyDescent="0.3">
      <c r="A62" s="83"/>
      <c r="B62" s="63" t="s">
        <v>15</v>
      </c>
      <c r="C62" s="63"/>
      <c r="D62" s="6"/>
      <c r="E62" s="63"/>
      <c r="F62" s="61">
        <f>SUM(F63:F67)</f>
        <v>0</v>
      </c>
    </row>
    <row r="63" spans="1:6" ht="24" customHeight="1" x14ac:dyDescent="0.25">
      <c r="A63" s="81">
        <v>632451234</v>
      </c>
      <c r="B63" s="51" t="s">
        <v>155</v>
      </c>
      <c r="C63" s="2" t="s">
        <v>9</v>
      </c>
      <c r="D63" s="2">
        <v>16.62</v>
      </c>
      <c r="E63" s="96"/>
      <c r="F63" s="9">
        <f t="shared" ref="F63" si="5">D63*E63</f>
        <v>0</v>
      </c>
    </row>
    <row r="64" spans="1:6" ht="16.5" customHeight="1" x14ac:dyDescent="0.25">
      <c r="A64" s="81">
        <v>632451456</v>
      </c>
      <c r="B64" s="2" t="s">
        <v>151</v>
      </c>
      <c r="C64" s="2" t="s">
        <v>9</v>
      </c>
      <c r="D64" s="2">
        <v>0</v>
      </c>
      <c r="E64" s="96"/>
      <c r="F64" s="9">
        <f t="shared" ref="F64" si="6">D64*E64</f>
        <v>0</v>
      </c>
    </row>
    <row r="65" spans="1:6" ht="16.5" customHeight="1" x14ac:dyDescent="0.25">
      <c r="A65" s="81">
        <v>632481213</v>
      </c>
      <c r="B65" s="2" t="s">
        <v>159</v>
      </c>
      <c r="C65" s="2" t="s">
        <v>9</v>
      </c>
      <c r="D65" s="2">
        <v>16.62</v>
      </c>
      <c r="E65" s="96"/>
      <c r="F65" s="9">
        <f t="shared" ref="F65" si="7">D65*E65</f>
        <v>0</v>
      </c>
    </row>
    <row r="66" spans="1:6" s="1" customFormat="1" ht="21" x14ac:dyDescent="0.3">
      <c r="A66" s="81">
        <v>634111113</v>
      </c>
      <c r="B66" s="51" t="s">
        <v>100</v>
      </c>
      <c r="C66" s="2" t="s">
        <v>10</v>
      </c>
      <c r="D66" s="2">
        <v>17</v>
      </c>
      <c r="E66" s="96"/>
      <c r="F66" s="9">
        <f t="shared" si="0"/>
        <v>0</v>
      </c>
    </row>
    <row r="67" spans="1:6" ht="20.5" x14ac:dyDescent="0.25">
      <c r="A67" s="81">
        <v>998011009</v>
      </c>
      <c r="B67" s="51" t="s">
        <v>96</v>
      </c>
      <c r="C67" s="2" t="s">
        <v>12</v>
      </c>
      <c r="D67" s="2">
        <v>1.5</v>
      </c>
      <c r="E67" s="96"/>
      <c r="F67" s="9">
        <f t="shared" si="0"/>
        <v>0</v>
      </c>
    </row>
    <row r="68" spans="1:6" x14ac:dyDescent="0.25">
      <c r="A68" s="84"/>
      <c r="B68" s="85"/>
      <c r="C68" s="6"/>
      <c r="D68" s="6"/>
      <c r="E68" s="6"/>
      <c r="F68" s="62"/>
    </row>
    <row r="69" spans="1:6" x14ac:dyDescent="0.25">
      <c r="A69" s="83"/>
      <c r="B69" s="88" t="s">
        <v>137</v>
      </c>
      <c r="C69" s="63"/>
      <c r="D69" s="63"/>
      <c r="E69" s="63"/>
      <c r="F69" s="61">
        <f>SUM(F70:F74)</f>
        <v>0</v>
      </c>
    </row>
    <row r="70" spans="1:6" ht="20.5" x14ac:dyDescent="0.25">
      <c r="A70" s="81">
        <v>642942111</v>
      </c>
      <c r="B70" s="51" t="s">
        <v>138</v>
      </c>
      <c r="C70" s="2" t="s">
        <v>11</v>
      </c>
      <c r="D70" s="2">
        <v>4</v>
      </c>
      <c r="E70" s="96"/>
      <c r="F70" s="9">
        <f t="shared" ref="F70:F74" si="8">D70*E70</f>
        <v>0</v>
      </c>
    </row>
    <row r="71" spans="1:6" ht="20.5" x14ac:dyDescent="0.25">
      <c r="A71" s="81">
        <v>55331480</v>
      </c>
      <c r="B71" s="51" t="s">
        <v>142</v>
      </c>
      <c r="C71" s="2" t="s">
        <v>11</v>
      </c>
      <c r="D71" s="2">
        <v>1</v>
      </c>
      <c r="E71" s="96"/>
      <c r="F71" s="9">
        <f t="shared" si="8"/>
        <v>0</v>
      </c>
    </row>
    <row r="72" spans="1:6" ht="20.5" x14ac:dyDescent="0.25">
      <c r="A72" s="81">
        <v>55331481</v>
      </c>
      <c r="B72" s="51" t="s">
        <v>141</v>
      </c>
      <c r="C72" s="2" t="s">
        <v>11</v>
      </c>
      <c r="D72" s="2">
        <v>2</v>
      </c>
      <c r="E72" s="96"/>
      <c r="F72" s="9">
        <f t="shared" ref="F72:F73" si="9">D72*E72</f>
        <v>0</v>
      </c>
    </row>
    <row r="73" spans="1:6" ht="20.5" x14ac:dyDescent="0.25">
      <c r="A73" s="81">
        <v>55331482</v>
      </c>
      <c r="B73" s="51" t="s">
        <v>140</v>
      </c>
      <c r="C73" s="2" t="s">
        <v>11</v>
      </c>
      <c r="D73" s="2">
        <v>1</v>
      </c>
      <c r="E73" s="96"/>
      <c r="F73" s="9">
        <f t="shared" si="9"/>
        <v>0</v>
      </c>
    </row>
    <row r="74" spans="1:6" ht="20.5" x14ac:dyDescent="0.25">
      <c r="A74" s="81">
        <v>998011009</v>
      </c>
      <c r="B74" s="51" t="s">
        <v>96</v>
      </c>
      <c r="C74" s="2" t="s">
        <v>12</v>
      </c>
      <c r="D74" s="2">
        <v>1.7</v>
      </c>
      <c r="E74" s="96"/>
      <c r="F74" s="9">
        <f t="shared" si="8"/>
        <v>0</v>
      </c>
    </row>
    <row r="75" spans="1:6" x14ac:dyDescent="0.25">
      <c r="A75" s="84"/>
      <c r="B75" s="85"/>
      <c r="C75" s="6"/>
      <c r="D75" s="6"/>
      <c r="E75" s="6"/>
      <c r="F75" s="62"/>
    </row>
    <row r="76" spans="1:6" x14ac:dyDescent="0.25">
      <c r="A76" s="84"/>
      <c r="B76" s="88" t="s">
        <v>27</v>
      </c>
      <c r="C76" s="6"/>
      <c r="D76" s="6"/>
      <c r="E76" s="6"/>
      <c r="F76" s="61">
        <f>SUM(F77:F77)</f>
        <v>0</v>
      </c>
    </row>
    <row r="77" spans="1:6" ht="20.5" x14ac:dyDescent="0.25">
      <c r="A77" s="81">
        <v>952901111</v>
      </c>
      <c r="B77" s="51" t="s">
        <v>101</v>
      </c>
      <c r="C77" s="2" t="s">
        <v>9</v>
      </c>
      <c r="D77" s="2">
        <v>18</v>
      </c>
      <c r="E77" s="96"/>
      <c r="F77" s="9">
        <f t="shared" si="0"/>
        <v>0</v>
      </c>
    </row>
    <row r="78" spans="1:6" x14ac:dyDescent="0.25">
      <c r="A78" s="84"/>
      <c r="B78" s="85"/>
      <c r="C78" s="6"/>
      <c r="D78" s="6"/>
      <c r="E78" s="6"/>
      <c r="F78" s="62"/>
    </row>
    <row r="79" spans="1:6" s="1" customFormat="1" ht="12.75" customHeight="1" x14ac:dyDescent="0.3">
      <c r="A79" s="83"/>
      <c r="B79" s="88" t="s">
        <v>44</v>
      </c>
      <c r="C79" s="63"/>
      <c r="D79" s="63"/>
      <c r="E79" s="63"/>
      <c r="F79" s="61">
        <f>SUM(F80:F91)</f>
        <v>0</v>
      </c>
    </row>
    <row r="80" spans="1:6" s="1" customFormat="1" ht="22.5" customHeight="1" x14ac:dyDescent="0.3">
      <c r="A80" s="81">
        <v>771571810</v>
      </c>
      <c r="B80" s="51" t="s">
        <v>102</v>
      </c>
      <c r="C80" s="2" t="s">
        <v>9</v>
      </c>
      <c r="D80" s="2">
        <v>33.020000000000003</v>
      </c>
      <c r="E80" s="96"/>
      <c r="F80" s="9">
        <f t="shared" ref="F80:F91" si="10">D80*E80</f>
        <v>0</v>
      </c>
    </row>
    <row r="81" spans="1:6" s="1" customFormat="1" ht="23.25" customHeight="1" x14ac:dyDescent="0.3">
      <c r="A81" s="81">
        <v>965042141</v>
      </c>
      <c r="B81" s="51" t="s">
        <v>103</v>
      </c>
      <c r="C81" s="2" t="s">
        <v>13</v>
      </c>
      <c r="D81" s="2">
        <v>1.66</v>
      </c>
      <c r="E81" s="96"/>
      <c r="F81" s="9">
        <f t="shared" si="10"/>
        <v>0</v>
      </c>
    </row>
    <row r="82" spans="1:6" s="1" customFormat="1" ht="24" customHeight="1" x14ac:dyDescent="0.3">
      <c r="A82" s="81">
        <v>967031132</v>
      </c>
      <c r="B82" s="51" t="s">
        <v>104</v>
      </c>
      <c r="C82" s="2" t="s">
        <v>9</v>
      </c>
      <c r="D82" s="2">
        <v>4.3</v>
      </c>
      <c r="E82" s="96"/>
      <c r="F82" s="9">
        <f t="shared" si="10"/>
        <v>0</v>
      </c>
    </row>
    <row r="83" spans="1:6" s="1" customFormat="1" ht="13" x14ac:dyDescent="0.3">
      <c r="A83" s="81">
        <v>968072455</v>
      </c>
      <c r="B83" s="51" t="s">
        <v>204</v>
      </c>
      <c r="C83" s="2" t="s">
        <v>9</v>
      </c>
      <c r="D83" s="2">
        <v>4.2</v>
      </c>
      <c r="E83" s="96"/>
      <c r="F83" s="9">
        <f t="shared" si="10"/>
        <v>0</v>
      </c>
    </row>
    <row r="84" spans="1:6" s="1" customFormat="1" ht="21" x14ac:dyDescent="0.3">
      <c r="A84" s="81">
        <v>973031812</v>
      </c>
      <c r="B84" s="51" t="s">
        <v>135</v>
      </c>
      <c r="C84" s="2" t="s">
        <v>10</v>
      </c>
      <c r="D84" s="2">
        <v>5</v>
      </c>
      <c r="E84" s="96"/>
      <c r="F84" s="9">
        <f t="shared" si="10"/>
        <v>0</v>
      </c>
    </row>
    <row r="85" spans="1:6" s="1" customFormat="1" ht="21" customHeight="1" x14ac:dyDescent="0.3">
      <c r="A85" s="81">
        <v>974031165</v>
      </c>
      <c r="B85" s="51" t="s">
        <v>133</v>
      </c>
      <c r="C85" s="2" t="s">
        <v>10</v>
      </c>
      <c r="D85" s="2">
        <v>2</v>
      </c>
      <c r="E85" s="96"/>
      <c r="F85" s="9">
        <f t="shared" si="10"/>
        <v>0</v>
      </c>
    </row>
    <row r="86" spans="1:6" s="1" customFormat="1" ht="37" customHeight="1" x14ac:dyDescent="0.3">
      <c r="A86" s="81">
        <v>978013191</v>
      </c>
      <c r="B86" s="51" t="s">
        <v>213</v>
      </c>
      <c r="C86" s="2" t="s">
        <v>9</v>
      </c>
      <c r="D86" s="2">
        <v>64.599999999999994</v>
      </c>
      <c r="E86" s="96"/>
      <c r="F86" s="9">
        <f t="shared" ref="F86" si="11">D86*E86</f>
        <v>0</v>
      </c>
    </row>
    <row r="87" spans="1:6" ht="20.5" x14ac:dyDescent="0.25">
      <c r="A87" s="81">
        <v>978059541</v>
      </c>
      <c r="B87" s="51" t="s">
        <v>105</v>
      </c>
      <c r="C87" s="2" t="s">
        <v>9</v>
      </c>
      <c r="D87" s="2">
        <v>32.4</v>
      </c>
      <c r="E87" s="96"/>
      <c r="F87" s="9">
        <f t="shared" si="10"/>
        <v>0</v>
      </c>
    </row>
    <row r="88" spans="1:6" ht="24" customHeight="1" x14ac:dyDescent="0.25">
      <c r="A88" s="81">
        <v>997013151</v>
      </c>
      <c r="B88" s="51" t="s">
        <v>205</v>
      </c>
      <c r="C88" s="2" t="s">
        <v>12</v>
      </c>
      <c r="D88" s="2">
        <v>11.3</v>
      </c>
      <c r="E88" s="96"/>
      <c r="F88" s="9">
        <f t="shared" si="10"/>
        <v>0</v>
      </c>
    </row>
    <row r="89" spans="1:6" ht="20.5" x14ac:dyDescent="0.25">
      <c r="A89" s="81">
        <v>997013501</v>
      </c>
      <c r="B89" s="51" t="s">
        <v>106</v>
      </c>
      <c r="C89" s="2" t="s">
        <v>12</v>
      </c>
      <c r="D89" s="2">
        <v>11.3</v>
      </c>
      <c r="E89" s="96"/>
      <c r="F89" s="9">
        <f t="shared" si="10"/>
        <v>0</v>
      </c>
    </row>
    <row r="90" spans="1:6" s="1" customFormat="1" ht="21" x14ac:dyDescent="0.3">
      <c r="A90" s="81">
        <v>997013509</v>
      </c>
      <c r="B90" s="51" t="s">
        <v>107</v>
      </c>
      <c r="C90" s="2" t="s">
        <v>12</v>
      </c>
      <c r="D90" s="2">
        <v>79.099999999999994</v>
      </c>
      <c r="E90" s="96"/>
      <c r="F90" s="9">
        <f t="shared" si="10"/>
        <v>0</v>
      </c>
    </row>
    <row r="91" spans="1:6" s="1" customFormat="1" ht="24" customHeight="1" x14ac:dyDescent="0.3">
      <c r="A91" s="81">
        <v>997013609</v>
      </c>
      <c r="B91" s="51" t="s">
        <v>108</v>
      </c>
      <c r="C91" s="2" t="s">
        <v>12</v>
      </c>
      <c r="D91" s="2">
        <v>11.3</v>
      </c>
      <c r="E91" s="96"/>
      <c r="F91" s="9">
        <f t="shared" si="10"/>
        <v>0</v>
      </c>
    </row>
    <row r="92" spans="1:6" s="1" customFormat="1" ht="13" x14ac:dyDescent="0.3">
      <c r="A92" s="84"/>
      <c r="B92" s="6"/>
      <c r="C92" s="6"/>
      <c r="D92" s="6"/>
      <c r="E92" s="6"/>
      <c r="F92" s="62"/>
    </row>
    <row r="93" spans="1:6" s="1" customFormat="1" ht="13" x14ac:dyDescent="0.3">
      <c r="A93" s="83"/>
      <c r="B93" s="63" t="s">
        <v>34</v>
      </c>
      <c r="C93" s="63"/>
      <c r="D93" s="63"/>
      <c r="E93" s="63"/>
      <c r="F93" s="61">
        <f>SUM(F94:F95)</f>
        <v>0</v>
      </c>
    </row>
    <row r="94" spans="1:6" s="1" customFormat="1" ht="12.75" customHeight="1" x14ac:dyDescent="0.3">
      <c r="A94" s="81">
        <v>763164531</v>
      </c>
      <c r="B94" s="51" t="s">
        <v>154</v>
      </c>
      <c r="C94" s="2" t="s">
        <v>10</v>
      </c>
      <c r="D94" s="2">
        <v>5.2</v>
      </c>
      <c r="E94" s="96"/>
      <c r="F94" s="9">
        <f t="shared" ref="F94" si="12">D94*E94</f>
        <v>0</v>
      </c>
    </row>
    <row r="95" spans="1:6" s="1" customFormat="1" ht="21" x14ac:dyDescent="0.3">
      <c r="A95" s="81">
        <v>998763402</v>
      </c>
      <c r="B95" s="51" t="s">
        <v>109</v>
      </c>
      <c r="C95" s="2" t="s">
        <v>52</v>
      </c>
      <c r="D95" s="9">
        <f>SUM(F94:F94)*0.01</f>
        <v>0</v>
      </c>
      <c r="E95" s="96"/>
      <c r="F95" s="9">
        <f t="shared" ref="F95:F101" si="13">D95*E95</f>
        <v>0</v>
      </c>
    </row>
    <row r="96" spans="1:6" s="1" customFormat="1" ht="13" x14ac:dyDescent="0.3">
      <c r="A96" s="84"/>
      <c r="B96" s="6"/>
      <c r="C96" s="6"/>
      <c r="D96" s="6"/>
      <c r="E96" s="6"/>
      <c r="F96" s="62"/>
    </row>
    <row r="97" spans="1:6" s="1" customFormat="1" ht="13" x14ac:dyDescent="0.3">
      <c r="A97" s="83"/>
      <c r="B97" s="63" t="s">
        <v>16</v>
      </c>
      <c r="C97" s="63"/>
      <c r="D97" s="63"/>
      <c r="E97" s="63"/>
      <c r="F97" s="61">
        <f>SUM(F98:F103)</f>
        <v>0</v>
      </c>
    </row>
    <row r="98" spans="1:6" ht="20.5" x14ac:dyDescent="0.25">
      <c r="A98" s="81">
        <v>766660001</v>
      </c>
      <c r="B98" s="51" t="s">
        <v>139</v>
      </c>
      <c r="C98" s="2" t="s">
        <v>11</v>
      </c>
      <c r="D98" s="2">
        <v>4</v>
      </c>
      <c r="E98" s="96"/>
      <c r="F98" s="9">
        <f t="shared" ref="F98" si="14">D98*E98</f>
        <v>0</v>
      </c>
    </row>
    <row r="99" spans="1:6" s="1" customFormat="1" ht="13" x14ac:dyDescent="0.3">
      <c r="A99" s="81">
        <v>76603</v>
      </c>
      <c r="B99" s="51" t="s">
        <v>148</v>
      </c>
      <c r="C99" s="2" t="s">
        <v>11</v>
      </c>
      <c r="D99" s="2">
        <v>1</v>
      </c>
      <c r="E99" s="96"/>
      <c r="F99" s="9">
        <f t="shared" ref="F99:F100" si="15">D99*E99</f>
        <v>0</v>
      </c>
    </row>
    <row r="100" spans="1:6" s="1" customFormat="1" ht="12.75" customHeight="1" x14ac:dyDescent="0.3">
      <c r="A100" s="81">
        <v>76604</v>
      </c>
      <c r="B100" s="51" t="s">
        <v>147</v>
      </c>
      <c r="C100" s="2" t="s">
        <v>11</v>
      </c>
      <c r="D100" s="2">
        <v>2</v>
      </c>
      <c r="E100" s="96"/>
      <c r="F100" s="9">
        <f t="shared" si="15"/>
        <v>0</v>
      </c>
    </row>
    <row r="101" spans="1:6" s="1" customFormat="1" ht="13" x14ac:dyDescent="0.3">
      <c r="A101" s="81">
        <v>76605</v>
      </c>
      <c r="B101" s="51" t="s">
        <v>146</v>
      </c>
      <c r="C101" s="2" t="s">
        <v>11</v>
      </c>
      <c r="D101" s="2">
        <v>1</v>
      </c>
      <c r="E101" s="96"/>
      <c r="F101" s="9">
        <f t="shared" si="13"/>
        <v>0</v>
      </c>
    </row>
    <row r="102" spans="1:6" s="1" customFormat="1" ht="13.5" customHeight="1" x14ac:dyDescent="0.3">
      <c r="A102" s="81" t="s">
        <v>149</v>
      </c>
      <c r="B102" s="51" t="s">
        <v>150</v>
      </c>
      <c r="C102" s="2" t="s">
        <v>11</v>
      </c>
      <c r="D102" s="2">
        <v>4</v>
      </c>
      <c r="E102" s="96"/>
      <c r="F102" s="9">
        <f t="shared" ref="F102:F135" si="16">D102*E102</f>
        <v>0</v>
      </c>
    </row>
    <row r="103" spans="1:6" s="1" customFormat="1" ht="21" x14ac:dyDescent="0.3">
      <c r="A103" s="81">
        <v>998766202</v>
      </c>
      <c r="B103" s="51" t="s">
        <v>110</v>
      </c>
      <c r="C103" s="2" t="s">
        <v>52</v>
      </c>
      <c r="D103" s="9">
        <f>SUM(F98:F102)*0.01</f>
        <v>0</v>
      </c>
      <c r="E103" s="96"/>
      <c r="F103" s="9">
        <f t="shared" si="16"/>
        <v>0</v>
      </c>
    </row>
    <row r="104" spans="1:6" s="1" customFormat="1" ht="13" x14ac:dyDescent="0.3">
      <c r="A104" s="84"/>
      <c r="B104" s="6"/>
      <c r="C104" s="6"/>
      <c r="D104" s="6"/>
      <c r="E104" s="6"/>
      <c r="F104" s="62"/>
    </row>
    <row r="105" spans="1:6" s="1" customFormat="1" ht="13" x14ac:dyDescent="0.3">
      <c r="A105" s="83"/>
      <c r="B105" s="88" t="s">
        <v>111</v>
      </c>
      <c r="C105" s="63"/>
      <c r="D105" s="63"/>
      <c r="E105" s="63"/>
      <c r="F105" s="61">
        <f>SUM(F106:F116)</f>
        <v>0</v>
      </c>
    </row>
    <row r="106" spans="1:6" x14ac:dyDescent="0.25">
      <c r="A106" s="81">
        <v>771121011</v>
      </c>
      <c r="B106" s="2" t="s">
        <v>112</v>
      </c>
      <c r="C106" s="2" t="s">
        <v>9</v>
      </c>
      <c r="D106" s="2">
        <v>16.62</v>
      </c>
      <c r="E106" s="96"/>
      <c r="F106" s="9">
        <f t="shared" si="16"/>
        <v>0</v>
      </c>
    </row>
    <row r="107" spans="1:6" s="1" customFormat="1" ht="21" x14ac:dyDescent="0.3">
      <c r="A107" s="81">
        <v>771474113</v>
      </c>
      <c r="B107" s="51" t="s">
        <v>113</v>
      </c>
      <c r="C107" s="2" t="s">
        <v>9</v>
      </c>
      <c r="D107" s="2">
        <v>18</v>
      </c>
      <c r="E107" s="96"/>
      <c r="F107" s="9">
        <f t="shared" si="16"/>
        <v>0</v>
      </c>
    </row>
    <row r="108" spans="1:6" s="1" customFormat="1" ht="21" x14ac:dyDescent="0.3">
      <c r="A108" s="81">
        <v>771574418</v>
      </c>
      <c r="B108" s="51" t="s">
        <v>114</v>
      </c>
      <c r="C108" s="2" t="s">
        <v>9</v>
      </c>
      <c r="D108" s="2">
        <v>16.62</v>
      </c>
      <c r="E108" s="96"/>
      <c r="F108" s="9">
        <f t="shared" si="16"/>
        <v>0</v>
      </c>
    </row>
    <row r="109" spans="1:6" s="1" customFormat="1" ht="13" x14ac:dyDescent="0.3">
      <c r="A109" s="81">
        <v>59219514</v>
      </c>
      <c r="B109" s="2" t="s">
        <v>156</v>
      </c>
      <c r="C109" s="2" t="s">
        <v>9</v>
      </c>
      <c r="D109" s="2">
        <v>19.52</v>
      </c>
      <c r="E109" s="96"/>
      <c r="F109" s="9">
        <f t="shared" ref="F109" si="17">D109*E109</f>
        <v>0</v>
      </c>
    </row>
    <row r="110" spans="1:6" s="1" customFormat="1" ht="23.15" customHeight="1" x14ac:dyDescent="0.3">
      <c r="A110" s="81">
        <v>771591112</v>
      </c>
      <c r="B110" s="51" t="s">
        <v>115</v>
      </c>
      <c r="C110" s="2" t="s">
        <v>9</v>
      </c>
      <c r="D110" s="2">
        <v>0</v>
      </c>
      <c r="E110" s="96"/>
      <c r="F110" s="9">
        <f t="shared" si="16"/>
        <v>0</v>
      </c>
    </row>
    <row r="111" spans="1:6" s="1" customFormat="1" ht="13" x14ac:dyDescent="0.3">
      <c r="A111" s="81">
        <v>771591184</v>
      </c>
      <c r="B111" s="2" t="s">
        <v>116</v>
      </c>
      <c r="C111" s="2" t="s">
        <v>10</v>
      </c>
      <c r="D111" s="2">
        <v>24</v>
      </c>
      <c r="E111" s="96"/>
      <c r="F111" s="9">
        <f t="shared" si="16"/>
        <v>0</v>
      </c>
    </row>
    <row r="112" spans="1:6" s="1" customFormat="1" ht="36" customHeight="1" x14ac:dyDescent="0.3">
      <c r="A112" s="81">
        <v>771274113</v>
      </c>
      <c r="B112" s="51" t="s">
        <v>215</v>
      </c>
      <c r="C112" s="2" t="s">
        <v>10</v>
      </c>
      <c r="D112" s="2">
        <v>10</v>
      </c>
      <c r="E112" s="96"/>
      <c r="F112" s="9">
        <f t="shared" si="16"/>
        <v>0</v>
      </c>
    </row>
    <row r="113" spans="1:6" s="1" customFormat="1" ht="36" customHeight="1" x14ac:dyDescent="0.3">
      <c r="A113" s="81">
        <v>771274232</v>
      </c>
      <c r="B113" s="51" t="s">
        <v>216</v>
      </c>
      <c r="C113" s="2" t="s">
        <v>10</v>
      </c>
      <c r="D113" s="2">
        <v>10</v>
      </c>
      <c r="E113" s="96"/>
      <c r="F113" s="9">
        <f t="shared" si="16"/>
        <v>0</v>
      </c>
    </row>
    <row r="114" spans="1:6" s="1" customFormat="1" ht="36" customHeight="1" x14ac:dyDescent="0.3">
      <c r="A114" s="81">
        <v>771474123</v>
      </c>
      <c r="B114" s="51" t="s">
        <v>217</v>
      </c>
      <c r="C114" s="2" t="s">
        <v>10</v>
      </c>
      <c r="D114" s="2">
        <v>6</v>
      </c>
      <c r="E114" s="96"/>
      <c r="F114" s="9">
        <f t="shared" si="16"/>
        <v>0</v>
      </c>
    </row>
    <row r="115" spans="1:6" s="1" customFormat="1" ht="13" x14ac:dyDescent="0.3">
      <c r="A115" s="81">
        <v>59219526</v>
      </c>
      <c r="B115" s="2" t="s">
        <v>218</v>
      </c>
      <c r="C115" s="2" t="s">
        <v>9</v>
      </c>
      <c r="D115" s="2">
        <v>8.1999999999999993</v>
      </c>
      <c r="E115" s="96"/>
      <c r="F115" s="9">
        <f t="shared" si="16"/>
        <v>0</v>
      </c>
    </row>
    <row r="116" spans="1:6" s="1" customFormat="1" ht="21" x14ac:dyDescent="0.3">
      <c r="A116" s="81">
        <v>998771202</v>
      </c>
      <c r="B116" s="51" t="s">
        <v>117</v>
      </c>
      <c r="C116" s="2" t="s">
        <v>52</v>
      </c>
      <c r="D116" s="9">
        <f>SUM(F106:F111)*0.01</f>
        <v>0</v>
      </c>
      <c r="E116" s="96"/>
      <c r="F116" s="9">
        <f t="shared" si="16"/>
        <v>0</v>
      </c>
    </row>
    <row r="117" spans="1:6" s="1" customFormat="1" ht="13" x14ac:dyDescent="0.3">
      <c r="A117" s="84"/>
      <c r="B117" s="6"/>
      <c r="C117" s="6"/>
      <c r="D117" s="6"/>
      <c r="E117" s="6"/>
      <c r="F117" s="62"/>
    </row>
    <row r="118" spans="1:6" s="1" customFormat="1" ht="13" x14ac:dyDescent="0.3">
      <c r="A118" s="83"/>
      <c r="B118" s="63" t="s">
        <v>38</v>
      </c>
      <c r="C118" s="63"/>
      <c r="D118" s="63"/>
      <c r="E118" s="63"/>
      <c r="F118" s="61">
        <f>SUM(F119:F125)</f>
        <v>0</v>
      </c>
    </row>
    <row r="119" spans="1:6" ht="20.5" x14ac:dyDescent="0.25">
      <c r="A119" s="81">
        <v>781472218</v>
      </c>
      <c r="B119" s="51" t="s">
        <v>211</v>
      </c>
      <c r="C119" s="2" t="s">
        <v>9</v>
      </c>
      <c r="D119" s="2">
        <v>25.6</v>
      </c>
      <c r="E119" s="96"/>
      <c r="F119" s="9">
        <f t="shared" ref="F119" si="18">D119*E119</f>
        <v>0</v>
      </c>
    </row>
    <row r="120" spans="1:6" x14ac:dyDescent="0.25">
      <c r="A120" s="81">
        <v>59214315</v>
      </c>
      <c r="B120" s="2" t="s">
        <v>158</v>
      </c>
      <c r="C120" s="2" t="s">
        <v>9</v>
      </c>
      <c r="D120" s="2">
        <v>27.14</v>
      </c>
      <c r="E120" s="96"/>
      <c r="F120" s="9">
        <f t="shared" si="16"/>
        <v>0</v>
      </c>
    </row>
    <row r="121" spans="1:6" x14ac:dyDescent="0.25">
      <c r="A121" s="81">
        <v>781121011</v>
      </c>
      <c r="B121" s="2" t="s">
        <v>118</v>
      </c>
      <c r="C121" s="2" t="s">
        <v>9</v>
      </c>
      <c r="D121" s="2">
        <v>25.6</v>
      </c>
      <c r="E121" s="96"/>
      <c r="F121" s="9">
        <f t="shared" si="16"/>
        <v>0</v>
      </c>
    </row>
    <row r="122" spans="1:6" s="1" customFormat="1" ht="21" x14ac:dyDescent="0.3">
      <c r="A122" s="81">
        <v>781131112</v>
      </c>
      <c r="B122" s="51" t="s">
        <v>119</v>
      </c>
      <c r="C122" s="2" t="s">
        <v>9</v>
      </c>
      <c r="D122" s="2">
        <v>16.7</v>
      </c>
      <c r="E122" s="96"/>
      <c r="F122" s="9">
        <f t="shared" si="16"/>
        <v>0</v>
      </c>
    </row>
    <row r="123" spans="1:6" s="1" customFormat="1" ht="13" x14ac:dyDescent="0.3">
      <c r="A123" s="81">
        <v>781161021</v>
      </c>
      <c r="B123" s="2" t="s">
        <v>120</v>
      </c>
      <c r="C123" s="2" t="s">
        <v>10</v>
      </c>
      <c r="D123" s="2">
        <v>14</v>
      </c>
      <c r="E123" s="96"/>
      <c r="F123" s="9">
        <f t="shared" si="16"/>
        <v>0</v>
      </c>
    </row>
    <row r="124" spans="1:6" s="1" customFormat="1" ht="12" customHeight="1" x14ac:dyDescent="0.3">
      <c r="A124" s="81">
        <v>28365412</v>
      </c>
      <c r="B124" s="51" t="s">
        <v>206</v>
      </c>
      <c r="C124" s="2" t="s">
        <v>10</v>
      </c>
      <c r="D124" s="2">
        <v>15.4</v>
      </c>
      <c r="E124" s="96"/>
      <c r="F124" s="9">
        <f t="shared" ref="F124" si="19">D124*E124</f>
        <v>0</v>
      </c>
    </row>
    <row r="125" spans="1:6" s="1" customFormat="1" ht="21" x14ac:dyDescent="0.3">
      <c r="A125" s="81">
        <v>998781202</v>
      </c>
      <c r="B125" s="51" t="s">
        <v>121</v>
      </c>
      <c r="C125" s="2" t="s">
        <v>52</v>
      </c>
      <c r="D125" s="9">
        <f>SUM(F119:F124)*0.01</f>
        <v>0</v>
      </c>
      <c r="E125" s="96"/>
      <c r="F125" s="9">
        <f t="shared" si="16"/>
        <v>0</v>
      </c>
    </row>
    <row r="126" spans="1:6" s="1" customFormat="1" ht="13" x14ac:dyDescent="0.3">
      <c r="A126" s="84"/>
      <c r="B126" s="6"/>
      <c r="C126" s="6"/>
      <c r="D126" s="6"/>
      <c r="E126" s="6"/>
      <c r="F126" s="62"/>
    </row>
    <row r="127" spans="1:6" s="1" customFormat="1" ht="13" x14ac:dyDescent="0.3">
      <c r="A127" s="83"/>
      <c r="B127" s="63" t="s">
        <v>28</v>
      </c>
      <c r="C127" s="63"/>
      <c r="D127" s="63"/>
      <c r="E127" s="63"/>
      <c r="F127" s="61">
        <f>SUM(F128:F130)</f>
        <v>0</v>
      </c>
    </row>
    <row r="128" spans="1:6" s="1" customFormat="1" ht="21" x14ac:dyDescent="0.3">
      <c r="A128" s="81">
        <v>783314101</v>
      </c>
      <c r="B128" s="51" t="s">
        <v>143</v>
      </c>
      <c r="C128" s="2" t="s">
        <v>9</v>
      </c>
      <c r="D128" s="2">
        <v>7.5</v>
      </c>
      <c r="E128" s="96"/>
      <c r="F128" s="9">
        <f t="shared" si="16"/>
        <v>0</v>
      </c>
    </row>
    <row r="129" spans="1:6" s="1" customFormat="1" ht="21" x14ac:dyDescent="0.3">
      <c r="A129" s="81">
        <v>783315101</v>
      </c>
      <c r="B129" s="51" t="s">
        <v>144</v>
      </c>
      <c r="C129" s="2" t="s">
        <v>9</v>
      </c>
      <c r="D129" s="2">
        <v>7.5</v>
      </c>
      <c r="E129" s="96"/>
      <c r="F129" s="9">
        <f t="shared" si="16"/>
        <v>0</v>
      </c>
    </row>
    <row r="130" spans="1:6" s="1" customFormat="1" ht="21" x14ac:dyDescent="0.3">
      <c r="A130" s="81">
        <v>783317101</v>
      </c>
      <c r="B130" s="51" t="s">
        <v>145</v>
      </c>
      <c r="C130" s="2" t="s">
        <v>9</v>
      </c>
      <c r="D130" s="2">
        <v>7.5</v>
      </c>
      <c r="E130" s="96"/>
      <c r="F130" s="9">
        <f t="shared" si="16"/>
        <v>0</v>
      </c>
    </row>
    <row r="131" spans="1:6" x14ac:dyDescent="0.25">
      <c r="A131" s="84"/>
      <c r="B131" s="6"/>
      <c r="C131" s="6"/>
      <c r="D131" s="6"/>
      <c r="E131" s="6"/>
      <c r="F131" s="62"/>
    </row>
    <row r="132" spans="1:6" s="1" customFormat="1" ht="13" x14ac:dyDescent="0.3">
      <c r="A132" s="83"/>
      <c r="B132" s="63" t="s">
        <v>39</v>
      </c>
      <c r="C132" s="63"/>
      <c r="D132" s="63"/>
      <c r="E132" s="63"/>
      <c r="F132" s="61">
        <f>SUM(F133:F137)</f>
        <v>0</v>
      </c>
    </row>
    <row r="133" spans="1:6" x14ac:dyDescent="0.25">
      <c r="A133" s="81">
        <v>784111011</v>
      </c>
      <c r="B133" s="2" t="s">
        <v>122</v>
      </c>
      <c r="C133" s="2" t="s">
        <v>9</v>
      </c>
      <c r="D133" s="2">
        <v>74.63</v>
      </c>
      <c r="E133" s="96"/>
      <c r="F133" s="9">
        <f t="shared" si="16"/>
        <v>0</v>
      </c>
    </row>
    <row r="134" spans="1:6" x14ac:dyDescent="0.25">
      <c r="A134" s="81">
        <v>784121001</v>
      </c>
      <c r="B134" s="2" t="s">
        <v>123</v>
      </c>
      <c r="C134" s="2" t="s">
        <v>9</v>
      </c>
      <c r="D134" s="2">
        <v>18.23</v>
      </c>
      <c r="E134" s="96"/>
      <c r="F134" s="9">
        <f t="shared" si="16"/>
        <v>0</v>
      </c>
    </row>
    <row r="135" spans="1:6" x14ac:dyDescent="0.25">
      <c r="A135" s="81">
        <v>784171101</v>
      </c>
      <c r="B135" s="2" t="s">
        <v>124</v>
      </c>
      <c r="C135" s="2" t="s">
        <v>9</v>
      </c>
      <c r="D135" s="2">
        <v>16.62</v>
      </c>
      <c r="E135" s="96"/>
      <c r="F135" s="9">
        <f t="shared" si="16"/>
        <v>0</v>
      </c>
    </row>
    <row r="136" spans="1:6" ht="20.5" x14ac:dyDescent="0.25">
      <c r="A136" s="81">
        <v>784181101</v>
      </c>
      <c r="B136" s="51" t="s">
        <v>125</v>
      </c>
      <c r="C136" s="2" t="s">
        <v>9</v>
      </c>
      <c r="D136" s="2">
        <v>74.63</v>
      </c>
      <c r="E136" s="96"/>
      <c r="F136" s="9">
        <f t="shared" ref="F136:F142" si="20">D136*E136</f>
        <v>0</v>
      </c>
    </row>
    <row r="137" spans="1:6" ht="20.5" x14ac:dyDescent="0.25">
      <c r="A137" s="81">
        <v>784221101</v>
      </c>
      <c r="B137" s="51" t="s">
        <v>126</v>
      </c>
      <c r="C137" s="2" t="s">
        <v>9</v>
      </c>
      <c r="D137" s="2">
        <v>74.63</v>
      </c>
      <c r="E137" s="96"/>
      <c r="F137" s="9">
        <f t="shared" si="20"/>
        <v>0</v>
      </c>
    </row>
    <row r="138" spans="1:6" x14ac:dyDescent="0.25">
      <c r="A138" s="84"/>
      <c r="B138" s="6"/>
      <c r="C138" s="6"/>
      <c r="D138" s="6"/>
      <c r="E138" s="6"/>
      <c r="F138" s="62"/>
    </row>
    <row r="139" spans="1:6" s="1" customFormat="1" ht="13" x14ac:dyDescent="0.3">
      <c r="A139" s="83"/>
      <c r="B139" s="63" t="s">
        <v>35</v>
      </c>
      <c r="C139" s="63"/>
      <c r="D139" s="63"/>
      <c r="E139" s="63"/>
      <c r="F139" s="61">
        <f>SUM(F140:F142)</f>
        <v>0</v>
      </c>
    </row>
    <row r="140" spans="1:6" x14ac:dyDescent="0.25">
      <c r="A140" s="81">
        <v>79401101</v>
      </c>
      <c r="B140" s="2" t="s">
        <v>36</v>
      </c>
      <c r="C140" s="2" t="s">
        <v>10</v>
      </c>
      <c r="D140" s="2">
        <v>3</v>
      </c>
      <c r="E140" s="96"/>
      <c r="F140" s="9">
        <f t="shared" si="20"/>
        <v>0</v>
      </c>
    </row>
    <row r="141" spans="1:6" x14ac:dyDescent="0.25">
      <c r="A141" s="81">
        <v>79401102</v>
      </c>
      <c r="B141" s="2" t="s">
        <v>127</v>
      </c>
      <c r="C141" s="2" t="s">
        <v>11</v>
      </c>
      <c r="D141" s="2">
        <v>2</v>
      </c>
      <c r="E141" s="96"/>
      <c r="F141" s="9">
        <f t="shared" si="20"/>
        <v>0</v>
      </c>
    </row>
    <row r="142" spans="1:6" x14ac:dyDescent="0.25">
      <c r="A142" s="81">
        <v>79401103</v>
      </c>
      <c r="B142" s="2" t="s">
        <v>128</v>
      </c>
      <c r="C142" s="2" t="s">
        <v>11</v>
      </c>
      <c r="D142" s="2">
        <v>2</v>
      </c>
      <c r="E142" s="96"/>
      <c r="F142" s="9">
        <f t="shared" si="20"/>
        <v>0</v>
      </c>
    </row>
    <row r="143" spans="1:6" x14ac:dyDescent="0.25">
      <c r="A143" s="84"/>
      <c r="B143" s="6"/>
      <c r="C143" s="6"/>
      <c r="D143" s="6"/>
      <c r="E143" s="6"/>
      <c r="F143" s="62"/>
    </row>
    <row r="144" spans="1:6" x14ac:dyDescent="0.25">
      <c r="A144" s="6"/>
      <c r="B144" s="6"/>
      <c r="C144" s="6"/>
      <c r="D144" s="6"/>
      <c r="E144" s="6"/>
      <c r="F144" s="6"/>
    </row>
    <row r="146" spans="6:6" x14ac:dyDescent="0.25">
      <c r="F146" s="89"/>
    </row>
  </sheetData>
  <sheetProtection algorithmName="SHA-512" hashValue="xP2y3fv/tiggSRLbKod02PIwd/NqA32UnkkC4i3jcB0DdgMg2IH+COkqkkSJ7dTpLc/2gi6qgmOy8QhJtivl2A==" saltValue="9ZcGTEQyInu9QP35x5sfrQ==" spinCount="100000" sheet="1" objects="1" scenarios="1"/>
  <mergeCells count="3">
    <mergeCell ref="B6:F6"/>
    <mergeCell ref="B7:F7"/>
    <mergeCell ref="B10:F10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3"/>
  <sheetViews>
    <sheetView topLeftCell="A52" workbookViewId="0">
      <selection activeCell="B63" sqref="B63"/>
    </sheetView>
  </sheetViews>
  <sheetFormatPr defaultColWidth="8.81640625" defaultRowHeight="12.5" x14ac:dyDescent="0.25"/>
  <cols>
    <col min="1" max="1" width="12.26953125" customWidth="1"/>
    <col min="2" max="2" width="36.1796875" customWidth="1"/>
    <col min="3" max="3" width="6.453125" customWidth="1"/>
    <col min="4" max="4" width="7.453125" customWidth="1"/>
    <col min="5" max="5" width="8.453125" customWidth="1"/>
    <col min="6" max="6" width="15.453125" customWidth="1"/>
  </cols>
  <sheetData>
    <row r="1" spans="1:6" ht="28" x14ac:dyDescent="0.6">
      <c r="B1" s="57" t="s">
        <v>223</v>
      </c>
    </row>
    <row r="4" spans="1:6" ht="39" customHeight="1" x14ac:dyDescent="0.35">
      <c r="B4" s="93" t="s">
        <v>220</v>
      </c>
      <c r="C4" s="94"/>
      <c r="D4" s="94"/>
      <c r="E4" s="94"/>
      <c r="F4" s="94"/>
    </row>
    <row r="5" spans="1:6" ht="22" customHeight="1" x14ac:dyDescent="0.4">
      <c r="A5" s="17" t="s">
        <v>2</v>
      </c>
      <c r="B5" s="93" t="s">
        <v>46</v>
      </c>
      <c r="C5" s="94"/>
      <c r="D5" s="94"/>
      <c r="E5" s="94"/>
      <c r="F5" s="94"/>
    </row>
    <row r="7" spans="1:6" ht="13" x14ac:dyDescent="0.3">
      <c r="B7" s="1" t="s">
        <v>23</v>
      </c>
    </row>
    <row r="8" spans="1:6" ht="12.75" customHeight="1" x14ac:dyDescent="0.25">
      <c r="B8" s="92" t="s">
        <v>132</v>
      </c>
      <c r="C8" s="92"/>
      <c r="D8" s="92"/>
      <c r="E8" s="92"/>
      <c r="F8" s="92"/>
    </row>
    <row r="9" spans="1:6" x14ac:dyDescent="0.25">
      <c r="B9" s="38" t="s">
        <v>24</v>
      </c>
    </row>
    <row r="12" spans="1:6" ht="18.5" thickBot="1" x14ac:dyDescent="0.45">
      <c r="B12" s="16" t="s">
        <v>19</v>
      </c>
    </row>
    <row r="13" spans="1:6" ht="18" customHeight="1" thickBot="1" x14ac:dyDescent="0.35">
      <c r="B13" s="77" t="s">
        <v>47</v>
      </c>
      <c r="C13" s="78"/>
      <c r="D13" s="78"/>
      <c r="E13" s="79" t="s">
        <v>2</v>
      </c>
      <c r="F13" s="80">
        <f>F24</f>
        <v>0</v>
      </c>
    </row>
    <row r="14" spans="1:6" ht="18" customHeight="1" x14ac:dyDescent="0.3">
      <c r="B14" s="65" t="s">
        <v>0</v>
      </c>
      <c r="C14" s="19"/>
      <c r="D14" s="19"/>
      <c r="E14" s="66"/>
      <c r="F14" s="21">
        <f>SUM(F13:F13)</f>
        <v>0</v>
      </c>
    </row>
    <row r="15" spans="1:6" ht="18" customHeight="1" x14ac:dyDescent="0.3">
      <c r="B15" s="67" t="s">
        <v>43</v>
      </c>
      <c r="C15" s="26"/>
      <c r="D15" s="26"/>
      <c r="E15" s="68"/>
      <c r="F15" s="69">
        <f>SUM(F13:F13)*0.21</f>
        <v>0</v>
      </c>
    </row>
    <row r="16" spans="1:6" ht="18" customHeight="1" thickBot="1" x14ac:dyDescent="0.35">
      <c r="B16" s="70" t="s">
        <v>1</v>
      </c>
      <c r="C16" s="23"/>
      <c r="D16" s="23"/>
      <c r="E16" s="24"/>
      <c r="F16" s="25">
        <f>F14+F15</f>
        <v>0</v>
      </c>
    </row>
    <row r="17" spans="1:6" x14ac:dyDescent="0.25">
      <c r="B17" s="6"/>
      <c r="C17" s="10"/>
      <c r="D17" s="10"/>
      <c r="E17" s="10"/>
      <c r="F17" s="6"/>
    </row>
    <row r="18" spans="1:6" x14ac:dyDescent="0.25">
      <c r="B18" s="6"/>
      <c r="C18" s="10"/>
      <c r="D18" s="10"/>
      <c r="E18" s="10"/>
      <c r="F18" s="6"/>
    </row>
    <row r="19" spans="1:6" ht="20" x14ac:dyDescent="0.4">
      <c r="B19" s="17" t="s">
        <v>29</v>
      </c>
      <c r="C19" s="6"/>
      <c r="D19" s="6"/>
      <c r="E19" s="6"/>
      <c r="F19" s="52"/>
    </row>
    <row r="20" spans="1:6" x14ac:dyDescent="0.25">
      <c r="B20" s="32" t="s">
        <v>33</v>
      </c>
      <c r="C20" s="11"/>
      <c r="D20" s="11"/>
      <c r="E20" s="11"/>
      <c r="F20" s="45" t="s">
        <v>6</v>
      </c>
    </row>
    <row r="21" spans="1:6" x14ac:dyDescent="0.25">
      <c r="B21" s="32" t="s">
        <v>20</v>
      </c>
      <c r="C21" s="11"/>
      <c r="D21" s="11"/>
      <c r="E21" s="12"/>
      <c r="F21" s="47">
        <f>F30</f>
        <v>0</v>
      </c>
    </row>
    <row r="22" spans="1:6" x14ac:dyDescent="0.25">
      <c r="B22" s="41" t="s">
        <v>21</v>
      </c>
      <c r="C22" s="42"/>
      <c r="D22" s="42"/>
      <c r="E22" s="43"/>
      <c r="F22" s="46">
        <f>F44</f>
        <v>0</v>
      </c>
    </row>
    <row r="23" spans="1:6" ht="13" thickBot="1" x14ac:dyDescent="0.3">
      <c r="B23" s="32" t="s">
        <v>37</v>
      </c>
      <c r="C23" s="11"/>
      <c r="D23" s="11"/>
      <c r="E23" s="12"/>
      <c r="F23" s="47">
        <f>F56</f>
        <v>0</v>
      </c>
    </row>
    <row r="24" spans="1:6" ht="14.5" thickBot="1" x14ac:dyDescent="0.35">
      <c r="B24" s="34" t="s">
        <v>0</v>
      </c>
      <c r="C24" s="35"/>
      <c r="D24" s="35"/>
      <c r="E24" s="36"/>
      <c r="F24" s="37">
        <f>SUM(F21:F23)</f>
        <v>0</v>
      </c>
    </row>
    <row r="25" spans="1:6" x14ac:dyDescent="0.25">
      <c r="B25" s="6"/>
      <c r="C25" s="10"/>
      <c r="D25" s="10"/>
      <c r="E25" s="10"/>
      <c r="F25" s="6"/>
    </row>
    <row r="26" spans="1:6" x14ac:dyDescent="0.25">
      <c r="B26" s="6"/>
      <c r="C26" s="10"/>
      <c r="D26" s="10"/>
      <c r="E26" s="10"/>
      <c r="F26" s="6"/>
    </row>
    <row r="27" spans="1:6" ht="13" x14ac:dyDescent="0.3">
      <c r="B27" s="1" t="s">
        <v>30</v>
      </c>
    </row>
    <row r="28" spans="1:6" ht="20.5" x14ac:dyDescent="0.25">
      <c r="A28" s="2" t="s">
        <v>18</v>
      </c>
      <c r="B28" s="2" t="s">
        <v>3</v>
      </c>
      <c r="C28" s="2" t="s">
        <v>4</v>
      </c>
      <c r="D28" s="3" t="s">
        <v>5</v>
      </c>
      <c r="E28" s="4" t="s">
        <v>7</v>
      </c>
      <c r="F28" s="4" t="s">
        <v>6</v>
      </c>
    </row>
    <row r="29" spans="1:6" x14ac:dyDescent="0.25">
      <c r="A29" s="6"/>
      <c r="B29" s="6"/>
      <c r="C29" s="6"/>
      <c r="D29" s="7"/>
      <c r="E29" s="8"/>
      <c r="F29" s="8"/>
    </row>
    <row r="30" spans="1:6" x14ac:dyDescent="0.25">
      <c r="A30" s="6"/>
      <c r="B30" s="63" t="s">
        <v>20</v>
      </c>
      <c r="C30" s="6"/>
      <c r="D30" s="6"/>
      <c r="E30" s="6"/>
      <c r="F30" s="61">
        <f>SUM(F31:F42)</f>
        <v>0</v>
      </c>
    </row>
    <row r="31" spans="1:6" ht="30.5" x14ac:dyDescent="0.25">
      <c r="A31" s="2" t="s">
        <v>167</v>
      </c>
      <c r="B31" s="51" t="s">
        <v>170</v>
      </c>
      <c r="C31" s="2" t="s">
        <v>17</v>
      </c>
      <c r="D31" s="2">
        <v>1</v>
      </c>
      <c r="E31" s="96"/>
      <c r="F31" s="9">
        <f t="shared" ref="F31:F72" si="0">D31*E31</f>
        <v>0</v>
      </c>
    </row>
    <row r="32" spans="1:6" ht="20.5" x14ac:dyDescent="0.25">
      <c r="A32" s="2" t="s">
        <v>168</v>
      </c>
      <c r="B32" s="51" t="s">
        <v>169</v>
      </c>
      <c r="C32" s="2" t="s">
        <v>17</v>
      </c>
      <c r="D32" s="2">
        <v>1</v>
      </c>
      <c r="E32" s="96"/>
      <c r="F32" s="9">
        <f t="shared" ref="F32" si="1">D32*E32</f>
        <v>0</v>
      </c>
    </row>
    <row r="33" spans="1:6" x14ac:dyDescent="0.25">
      <c r="A33" s="2" t="s">
        <v>90</v>
      </c>
      <c r="B33" s="2" t="s">
        <v>48</v>
      </c>
      <c r="C33" s="2" t="s">
        <v>10</v>
      </c>
      <c r="D33" s="2">
        <v>6</v>
      </c>
      <c r="E33" s="96"/>
      <c r="F33" s="9">
        <f t="shared" si="0"/>
        <v>0</v>
      </c>
    </row>
    <row r="34" spans="1:6" x14ac:dyDescent="0.25">
      <c r="A34" s="2" t="s">
        <v>91</v>
      </c>
      <c r="B34" s="51" t="s">
        <v>160</v>
      </c>
      <c r="C34" s="2" t="s">
        <v>10</v>
      </c>
      <c r="D34" s="2">
        <v>8</v>
      </c>
      <c r="E34" s="96"/>
      <c r="F34" s="9">
        <f t="shared" si="0"/>
        <v>0</v>
      </c>
    </row>
    <row r="35" spans="1:6" x14ac:dyDescent="0.25">
      <c r="A35" s="2" t="s">
        <v>92</v>
      </c>
      <c r="B35" s="2" t="s">
        <v>49</v>
      </c>
      <c r="C35" s="2" t="s">
        <v>11</v>
      </c>
      <c r="D35" s="2">
        <v>3</v>
      </c>
      <c r="E35" s="96"/>
      <c r="F35" s="9">
        <f t="shared" si="0"/>
        <v>0</v>
      </c>
    </row>
    <row r="36" spans="1:6" x14ac:dyDescent="0.25">
      <c r="A36" s="2" t="s">
        <v>93</v>
      </c>
      <c r="B36" s="2" t="s">
        <v>50</v>
      </c>
      <c r="C36" s="2" t="s">
        <v>11</v>
      </c>
      <c r="D36" s="2">
        <v>1</v>
      </c>
      <c r="E36" s="96"/>
      <c r="F36" s="9">
        <f t="shared" si="0"/>
        <v>0</v>
      </c>
    </row>
    <row r="37" spans="1:6" ht="30.5" x14ac:dyDescent="0.25">
      <c r="A37" s="2" t="s">
        <v>162</v>
      </c>
      <c r="B37" s="51" t="s">
        <v>163</v>
      </c>
      <c r="C37" s="2" t="s">
        <v>11</v>
      </c>
      <c r="D37" s="2">
        <v>2</v>
      </c>
      <c r="E37" s="96"/>
      <c r="F37" s="9">
        <f>D37*E37</f>
        <v>0</v>
      </c>
    </row>
    <row r="38" spans="1:6" ht="30.5" x14ac:dyDescent="0.25">
      <c r="A38" s="2" t="s">
        <v>161</v>
      </c>
      <c r="B38" s="51" t="s">
        <v>164</v>
      </c>
      <c r="C38" s="2" t="s">
        <v>11</v>
      </c>
      <c r="D38" s="2">
        <v>1</v>
      </c>
      <c r="E38" s="96"/>
      <c r="F38" s="9">
        <f>D38*E38</f>
        <v>0</v>
      </c>
    </row>
    <row r="39" spans="1:6" ht="26.15" customHeight="1" x14ac:dyDescent="0.25">
      <c r="A39" s="2" t="s">
        <v>165</v>
      </c>
      <c r="B39" s="51" t="s">
        <v>166</v>
      </c>
      <c r="C39" s="2" t="s">
        <v>11</v>
      </c>
      <c r="D39" s="2">
        <v>1</v>
      </c>
      <c r="E39" s="96"/>
      <c r="F39" s="9">
        <f>D39*E39</f>
        <v>0</v>
      </c>
    </row>
    <row r="40" spans="1:6" ht="27" customHeight="1" x14ac:dyDescent="0.25">
      <c r="A40" s="2" t="s">
        <v>31</v>
      </c>
      <c r="B40" s="51" t="s">
        <v>171</v>
      </c>
      <c r="C40" s="2" t="s">
        <v>17</v>
      </c>
      <c r="D40" s="2">
        <v>1</v>
      </c>
      <c r="E40" s="96"/>
      <c r="F40" s="9">
        <f t="shared" si="0"/>
        <v>0</v>
      </c>
    </row>
    <row r="41" spans="1:6" ht="20.5" x14ac:dyDescent="0.25">
      <c r="A41" s="2" t="s">
        <v>51</v>
      </c>
      <c r="B41" s="51" t="s">
        <v>172</v>
      </c>
      <c r="C41" s="2" t="s">
        <v>17</v>
      </c>
      <c r="D41" s="2">
        <v>1</v>
      </c>
      <c r="E41" s="96"/>
      <c r="F41" s="9">
        <f t="shared" si="0"/>
        <v>0</v>
      </c>
    </row>
    <row r="42" spans="1:6" ht="20.5" x14ac:dyDescent="0.25">
      <c r="A42" s="2" t="s">
        <v>89</v>
      </c>
      <c r="B42" s="51" t="s">
        <v>203</v>
      </c>
      <c r="C42" s="2" t="s">
        <v>52</v>
      </c>
      <c r="D42" s="9">
        <f>SUM(F31:F41)*0.01</f>
        <v>0</v>
      </c>
      <c r="E42" s="96"/>
      <c r="F42" s="9">
        <f t="shared" si="0"/>
        <v>0</v>
      </c>
    </row>
    <row r="43" spans="1:6" x14ac:dyDescent="0.25">
      <c r="A43" s="6"/>
      <c r="B43" s="6"/>
      <c r="C43" s="6"/>
      <c r="D43" s="6"/>
      <c r="E43" s="6"/>
      <c r="F43" s="62"/>
    </row>
    <row r="44" spans="1:6" x14ac:dyDescent="0.25">
      <c r="A44" s="6"/>
      <c r="B44" s="63" t="s">
        <v>21</v>
      </c>
      <c r="C44" s="63"/>
      <c r="D44" s="63"/>
      <c r="E44" s="63"/>
      <c r="F44" s="61">
        <f>SUM(F45:F54)</f>
        <v>0</v>
      </c>
    </row>
    <row r="45" spans="1:6" x14ac:dyDescent="0.25">
      <c r="A45" s="2" t="s">
        <v>82</v>
      </c>
      <c r="B45" s="2" t="s">
        <v>175</v>
      </c>
      <c r="C45" s="2" t="s">
        <v>11</v>
      </c>
      <c r="D45" s="2">
        <v>1</v>
      </c>
      <c r="E45" s="96"/>
      <c r="F45" s="9">
        <f t="shared" si="0"/>
        <v>0</v>
      </c>
    </row>
    <row r="46" spans="1:6" s="1" customFormat="1" ht="13" x14ac:dyDescent="0.3">
      <c r="A46" s="2" t="s">
        <v>83</v>
      </c>
      <c r="B46" s="2" t="s">
        <v>53</v>
      </c>
      <c r="C46" s="2" t="s">
        <v>10</v>
      </c>
      <c r="D46" s="2">
        <v>20</v>
      </c>
      <c r="E46" s="96"/>
      <c r="F46" s="9">
        <f t="shared" si="0"/>
        <v>0</v>
      </c>
    </row>
    <row r="47" spans="1:6" ht="20.5" x14ac:dyDescent="0.25">
      <c r="A47" s="2" t="s">
        <v>84</v>
      </c>
      <c r="B47" s="51" t="s">
        <v>54</v>
      </c>
      <c r="C47" s="2" t="s">
        <v>10</v>
      </c>
      <c r="D47" s="2">
        <v>20</v>
      </c>
      <c r="E47" s="96"/>
      <c r="F47" s="9">
        <f t="shared" si="0"/>
        <v>0</v>
      </c>
    </row>
    <row r="48" spans="1:6" x14ac:dyDescent="0.25">
      <c r="A48" s="2" t="s">
        <v>85</v>
      </c>
      <c r="B48" s="2" t="s">
        <v>55</v>
      </c>
      <c r="C48" s="2" t="s">
        <v>11</v>
      </c>
      <c r="D48" s="2">
        <v>7</v>
      </c>
      <c r="E48" s="96"/>
      <c r="F48" s="9">
        <f t="shared" si="0"/>
        <v>0</v>
      </c>
    </row>
    <row r="49" spans="1:6" x14ac:dyDescent="0.25">
      <c r="A49" s="2" t="s">
        <v>86</v>
      </c>
      <c r="B49" s="2" t="s">
        <v>56</v>
      </c>
      <c r="C49" s="2" t="s">
        <v>11</v>
      </c>
      <c r="D49" s="2">
        <v>1</v>
      </c>
      <c r="E49" s="96"/>
      <c r="F49" s="9">
        <f t="shared" si="0"/>
        <v>0</v>
      </c>
    </row>
    <row r="50" spans="1:6" x14ac:dyDescent="0.25">
      <c r="A50" s="2" t="s">
        <v>87</v>
      </c>
      <c r="B50" s="2" t="s">
        <v>57</v>
      </c>
      <c r="C50" s="2" t="s">
        <v>10</v>
      </c>
      <c r="D50" s="2">
        <v>20</v>
      </c>
      <c r="E50" s="96"/>
      <c r="F50" s="9">
        <f t="shared" si="0"/>
        <v>0</v>
      </c>
    </row>
    <row r="51" spans="1:6" x14ac:dyDescent="0.25">
      <c r="A51" s="2" t="s">
        <v>88</v>
      </c>
      <c r="B51" s="2" t="s">
        <v>58</v>
      </c>
      <c r="C51" s="2" t="s">
        <v>10</v>
      </c>
      <c r="D51" s="2">
        <v>20</v>
      </c>
      <c r="E51" s="96"/>
      <c r="F51" s="9">
        <f t="shared" si="0"/>
        <v>0</v>
      </c>
    </row>
    <row r="52" spans="1:6" x14ac:dyDescent="0.25">
      <c r="A52" s="2" t="s">
        <v>32</v>
      </c>
      <c r="B52" s="51" t="s">
        <v>173</v>
      </c>
      <c r="C52" s="2" t="s">
        <v>17</v>
      </c>
      <c r="D52" s="2">
        <v>1</v>
      </c>
      <c r="E52" s="96"/>
      <c r="F52" s="9">
        <f t="shared" si="0"/>
        <v>0</v>
      </c>
    </row>
    <row r="53" spans="1:6" x14ac:dyDescent="0.25">
      <c r="A53" s="2" t="s">
        <v>59</v>
      </c>
      <c r="B53" s="51" t="s">
        <v>174</v>
      </c>
      <c r="C53" s="2" t="s">
        <v>17</v>
      </c>
      <c r="D53" s="2">
        <v>1</v>
      </c>
      <c r="E53" s="96"/>
      <c r="F53" s="9">
        <f t="shared" si="0"/>
        <v>0</v>
      </c>
    </row>
    <row r="54" spans="1:6" ht="20.5" x14ac:dyDescent="0.25">
      <c r="A54" s="81" t="s">
        <v>81</v>
      </c>
      <c r="B54" s="51" t="s">
        <v>203</v>
      </c>
      <c r="C54" s="2" t="s">
        <v>52</v>
      </c>
      <c r="D54" s="9">
        <f>SUM(F45:F53)*0.01</f>
        <v>0</v>
      </c>
      <c r="E54" s="96"/>
      <c r="F54" s="9">
        <f t="shared" si="0"/>
        <v>0</v>
      </c>
    </row>
    <row r="55" spans="1:6" x14ac:dyDescent="0.25">
      <c r="A55" s="6"/>
      <c r="B55" s="6"/>
      <c r="C55" s="6"/>
      <c r="D55" s="6"/>
      <c r="E55" s="6"/>
      <c r="F55" s="62"/>
    </row>
    <row r="56" spans="1:6" x14ac:dyDescent="0.25">
      <c r="A56" s="6"/>
      <c r="B56" s="63" t="s">
        <v>37</v>
      </c>
      <c r="C56" s="63"/>
      <c r="D56" s="63"/>
      <c r="E56" s="63"/>
      <c r="F56" s="61">
        <f>SUM(F57:F72)</f>
        <v>0</v>
      </c>
    </row>
    <row r="57" spans="1:6" x14ac:dyDescent="0.25">
      <c r="A57" s="81">
        <v>725829121</v>
      </c>
      <c r="B57" s="2" t="s">
        <v>209</v>
      </c>
      <c r="C57" s="2" t="s">
        <v>11</v>
      </c>
      <c r="D57" s="2">
        <v>1</v>
      </c>
      <c r="E57" s="96"/>
      <c r="F57" s="9">
        <f t="shared" si="0"/>
        <v>0</v>
      </c>
    </row>
    <row r="58" spans="1:6" ht="14.25" customHeight="1" x14ac:dyDescent="0.25">
      <c r="A58" s="81">
        <v>725849411</v>
      </c>
      <c r="B58" s="51" t="s">
        <v>210</v>
      </c>
      <c r="C58" s="2" t="s">
        <v>11</v>
      </c>
      <c r="D58" s="2">
        <v>1</v>
      </c>
      <c r="E58" s="96"/>
      <c r="F58" s="9">
        <f t="shared" si="0"/>
        <v>0</v>
      </c>
    </row>
    <row r="59" spans="1:6" x14ac:dyDescent="0.25">
      <c r="A59" s="2" t="s">
        <v>60</v>
      </c>
      <c r="B59" s="2" t="s">
        <v>61</v>
      </c>
      <c r="C59" s="2" t="s">
        <v>11</v>
      </c>
      <c r="D59" s="2">
        <v>1</v>
      </c>
      <c r="E59" s="96"/>
      <c r="F59" s="9">
        <f t="shared" si="0"/>
        <v>0</v>
      </c>
    </row>
    <row r="60" spans="1:6" x14ac:dyDescent="0.25">
      <c r="A60" s="2" t="s">
        <v>62</v>
      </c>
      <c r="B60" s="2" t="s">
        <v>179</v>
      </c>
      <c r="C60" s="2" t="s">
        <v>11</v>
      </c>
      <c r="D60" s="2">
        <v>1</v>
      </c>
      <c r="E60" s="96"/>
      <c r="F60" s="9">
        <f t="shared" si="0"/>
        <v>0</v>
      </c>
    </row>
    <row r="61" spans="1:6" x14ac:dyDescent="0.25">
      <c r="A61" s="2" t="s">
        <v>63</v>
      </c>
      <c r="B61" s="2" t="s">
        <v>177</v>
      </c>
      <c r="C61" s="2" t="s">
        <v>11</v>
      </c>
      <c r="D61" s="2">
        <v>1</v>
      </c>
      <c r="E61" s="96"/>
      <c r="F61" s="9">
        <f t="shared" si="0"/>
        <v>0</v>
      </c>
    </row>
    <row r="62" spans="1:6" x14ac:dyDescent="0.25">
      <c r="A62" s="2" t="s">
        <v>64</v>
      </c>
      <c r="B62" s="2" t="s">
        <v>65</v>
      </c>
      <c r="C62" s="2" t="s">
        <v>11</v>
      </c>
      <c r="D62" s="2">
        <v>1</v>
      </c>
      <c r="E62" s="96"/>
      <c r="F62" s="9">
        <f t="shared" si="0"/>
        <v>0</v>
      </c>
    </row>
    <row r="63" spans="1:6" x14ac:dyDescent="0.25">
      <c r="A63" s="2" t="s">
        <v>66</v>
      </c>
      <c r="B63" s="2" t="s">
        <v>67</v>
      </c>
      <c r="C63" s="2" t="s">
        <v>11</v>
      </c>
      <c r="D63" s="2">
        <v>3</v>
      </c>
      <c r="E63" s="96"/>
      <c r="F63" s="9">
        <f t="shared" si="0"/>
        <v>0</v>
      </c>
    </row>
    <row r="64" spans="1:6" x14ac:dyDescent="0.25">
      <c r="A64" s="2" t="s">
        <v>68</v>
      </c>
      <c r="B64" s="51" t="s">
        <v>202</v>
      </c>
      <c r="C64" s="2" t="s">
        <v>11</v>
      </c>
      <c r="D64" s="2">
        <v>1</v>
      </c>
      <c r="E64" s="96"/>
      <c r="F64" s="9">
        <f t="shared" si="0"/>
        <v>0</v>
      </c>
    </row>
    <row r="65" spans="1:6" x14ac:dyDescent="0.25">
      <c r="A65" s="2" t="s">
        <v>69</v>
      </c>
      <c r="B65" s="51" t="s">
        <v>176</v>
      </c>
      <c r="C65" s="2" t="s">
        <v>11</v>
      </c>
      <c r="D65" s="2">
        <v>1</v>
      </c>
      <c r="E65" s="96"/>
      <c r="F65" s="9">
        <f t="shared" si="0"/>
        <v>0</v>
      </c>
    </row>
    <row r="66" spans="1:6" ht="20.5" x14ac:dyDescent="0.25">
      <c r="A66" s="2" t="s">
        <v>70</v>
      </c>
      <c r="B66" s="51" t="s">
        <v>180</v>
      </c>
      <c r="C66" s="2" t="s">
        <v>11</v>
      </c>
      <c r="D66" s="2">
        <v>1</v>
      </c>
      <c r="E66" s="96"/>
      <c r="F66" s="9">
        <f t="shared" si="0"/>
        <v>0</v>
      </c>
    </row>
    <row r="67" spans="1:6" ht="20.5" x14ac:dyDescent="0.25">
      <c r="A67" s="2" t="s">
        <v>71</v>
      </c>
      <c r="B67" s="51" t="s">
        <v>72</v>
      </c>
      <c r="C67" s="2" t="s">
        <v>11</v>
      </c>
      <c r="D67" s="2">
        <v>1</v>
      </c>
      <c r="E67" s="96"/>
      <c r="F67" s="9">
        <f t="shared" si="0"/>
        <v>0</v>
      </c>
    </row>
    <row r="68" spans="1:6" ht="20.5" x14ac:dyDescent="0.25">
      <c r="A68" s="2" t="s">
        <v>73</v>
      </c>
      <c r="B68" s="51" t="s">
        <v>178</v>
      </c>
      <c r="C68" s="2" t="s">
        <v>11</v>
      </c>
      <c r="D68" s="2">
        <v>1</v>
      </c>
      <c r="E68" s="96"/>
      <c r="F68" s="9">
        <f t="shared" si="0"/>
        <v>0</v>
      </c>
    </row>
    <row r="69" spans="1:6" ht="20.5" x14ac:dyDescent="0.25">
      <c r="A69" s="2" t="s">
        <v>74</v>
      </c>
      <c r="B69" s="51" t="s">
        <v>75</v>
      </c>
      <c r="C69" s="2" t="s">
        <v>11</v>
      </c>
      <c r="D69" s="2">
        <v>1</v>
      </c>
      <c r="E69" s="96"/>
      <c r="F69" s="9">
        <f t="shared" si="0"/>
        <v>0</v>
      </c>
    </row>
    <row r="70" spans="1:6" ht="15.75" customHeight="1" x14ac:dyDescent="0.25">
      <c r="A70" s="2" t="s">
        <v>76</v>
      </c>
      <c r="B70" s="51" t="s">
        <v>77</v>
      </c>
      <c r="C70" s="2" t="s">
        <v>11</v>
      </c>
      <c r="D70" s="2">
        <v>3</v>
      </c>
      <c r="E70" s="96"/>
      <c r="F70" s="9">
        <f t="shared" si="0"/>
        <v>0</v>
      </c>
    </row>
    <row r="71" spans="1:6" ht="20.5" x14ac:dyDescent="0.25">
      <c r="A71" s="2" t="s">
        <v>78</v>
      </c>
      <c r="B71" s="51" t="s">
        <v>79</v>
      </c>
      <c r="C71" s="2" t="s">
        <v>11</v>
      </c>
      <c r="D71" s="2">
        <v>1</v>
      </c>
      <c r="E71" s="96"/>
      <c r="F71" s="9">
        <f t="shared" si="0"/>
        <v>0</v>
      </c>
    </row>
    <row r="72" spans="1:6" ht="20.5" x14ac:dyDescent="0.25">
      <c r="A72" s="81" t="s">
        <v>80</v>
      </c>
      <c r="B72" s="51" t="s">
        <v>203</v>
      </c>
      <c r="C72" s="2" t="s">
        <v>52</v>
      </c>
      <c r="D72" s="9">
        <f>SUM(F57:F71)*0.01</f>
        <v>0</v>
      </c>
      <c r="E72" s="96"/>
      <c r="F72" s="9">
        <f t="shared" si="0"/>
        <v>0</v>
      </c>
    </row>
    <row r="73" spans="1:6" x14ac:dyDescent="0.25">
      <c r="A73" s="6"/>
      <c r="B73" s="6"/>
      <c r="C73" s="6"/>
      <c r="D73" s="6"/>
      <c r="E73" s="6"/>
      <c r="F73" s="6"/>
    </row>
  </sheetData>
  <sheetProtection algorithmName="SHA-512" hashValue="mUGu6+kaYsOn7e2kgE5T8IGCLEq0kX3hsfPB+8Ipx7yvpdBVO0qS+s/U1jLh+AiaF9Zhl94Q18XULfV1/hHUKg==" saltValue="+fTCKWK13su3fsJSxwxAaA==" spinCount="100000" sheet="1" objects="1" scenarios="1"/>
  <mergeCells count="3">
    <mergeCell ref="B4:F4"/>
    <mergeCell ref="B5:F5"/>
    <mergeCell ref="B8:F8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3"/>
  <sheetViews>
    <sheetView topLeftCell="A25" workbookViewId="0">
      <selection activeCell="E36" sqref="E36"/>
    </sheetView>
  </sheetViews>
  <sheetFormatPr defaultColWidth="8.81640625" defaultRowHeight="12.5" x14ac:dyDescent="0.25"/>
  <cols>
    <col min="1" max="1" width="6" customWidth="1"/>
    <col min="2" max="2" width="43.7265625" customWidth="1"/>
    <col min="3" max="3" width="4.26953125" customWidth="1"/>
    <col min="4" max="4" width="7.453125" customWidth="1"/>
    <col min="5" max="5" width="8.453125" customWidth="1"/>
    <col min="6" max="6" width="15.453125" customWidth="1"/>
  </cols>
  <sheetData>
    <row r="1" spans="1:6" ht="28" x14ac:dyDescent="0.6">
      <c r="B1" s="57" t="s">
        <v>26</v>
      </c>
    </row>
    <row r="4" spans="1:6" ht="38.15" customHeight="1" x14ac:dyDescent="0.35">
      <c r="B4" s="93" t="s">
        <v>220</v>
      </c>
      <c r="C4" s="94"/>
      <c r="D4" s="94"/>
      <c r="E4" s="94"/>
      <c r="F4" s="94"/>
    </row>
    <row r="5" spans="1:6" ht="22" customHeight="1" x14ac:dyDescent="0.35">
      <c r="B5" s="93" t="s">
        <v>201</v>
      </c>
      <c r="C5" s="94"/>
      <c r="D5" s="94"/>
      <c r="E5" s="94"/>
      <c r="F5" s="94"/>
    </row>
    <row r="6" spans="1:6" ht="20" x14ac:dyDescent="0.4">
      <c r="A6" s="17" t="s">
        <v>2</v>
      </c>
    </row>
    <row r="7" spans="1:6" ht="13" x14ac:dyDescent="0.3">
      <c r="B7" s="1" t="s">
        <v>23</v>
      </c>
    </row>
    <row r="8" spans="1:6" ht="12.75" customHeight="1" x14ac:dyDescent="0.25">
      <c r="B8" s="92" t="s">
        <v>132</v>
      </c>
      <c r="C8" s="92"/>
      <c r="D8" s="92"/>
      <c r="E8" s="92"/>
      <c r="F8" s="92"/>
    </row>
    <row r="9" spans="1:6" x14ac:dyDescent="0.25">
      <c r="B9" s="38" t="s">
        <v>24</v>
      </c>
    </row>
    <row r="12" spans="1:6" ht="18.5" thickBot="1" x14ac:dyDescent="0.45">
      <c r="B12" s="16" t="s">
        <v>19</v>
      </c>
    </row>
    <row r="13" spans="1:6" ht="18" customHeight="1" thickBot="1" x14ac:dyDescent="0.35">
      <c r="B13" s="77" t="s">
        <v>200</v>
      </c>
      <c r="C13" s="78"/>
      <c r="D13" s="78"/>
      <c r="E13" s="79" t="s">
        <v>2</v>
      </c>
      <c r="F13" s="80">
        <f>F22</f>
        <v>0</v>
      </c>
    </row>
    <row r="14" spans="1:6" ht="18" customHeight="1" x14ac:dyDescent="0.25">
      <c r="B14" s="71" t="s">
        <v>0</v>
      </c>
      <c r="C14" s="19"/>
      <c r="D14" s="19"/>
      <c r="E14" s="72"/>
      <c r="F14" s="73">
        <f>SUM(F13:F13)</f>
        <v>0</v>
      </c>
    </row>
    <row r="15" spans="1:6" ht="18" customHeight="1" x14ac:dyDescent="0.25">
      <c r="B15" s="67" t="s">
        <v>43</v>
      </c>
      <c r="C15" s="26"/>
      <c r="D15" s="26"/>
      <c r="E15" s="74"/>
      <c r="F15" s="69">
        <f>SUM(F13:F13)*0.21</f>
        <v>0</v>
      </c>
    </row>
    <row r="16" spans="1:6" ht="18" customHeight="1" thickBot="1" x14ac:dyDescent="0.3">
      <c r="B16" s="75" t="s">
        <v>1</v>
      </c>
      <c r="C16" s="23"/>
      <c r="D16" s="23"/>
      <c r="E16" s="24"/>
      <c r="F16" s="76">
        <f>F14+F15</f>
        <v>0</v>
      </c>
    </row>
    <row r="17" spans="1:6" x14ac:dyDescent="0.25">
      <c r="B17" s="6"/>
      <c r="C17" s="10"/>
      <c r="D17" s="10"/>
      <c r="E17" s="10"/>
      <c r="F17" s="6"/>
    </row>
    <row r="18" spans="1:6" x14ac:dyDescent="0.25">
      <c r="B18" s="6"/>
      <c r="C18" s="10"/>
      <c r="D18" s="10"/>
      <c r="E18" s="10"/>
      <c r="F18" s="6"/>
    </row>
    <row r="19" spans="1:6" ht="20" x14ac:dyDescent="0.4">
      <c r="B19" s="17" t="s">
        <v>29</v>
      </c>
      <c r="C19" s="6"/>
      <c r="D19" s="6"/>
      <c r="E19" s="6"/>
      <c r="F19" s="52"/>
    </row>
    <row r="20" spans="1:6" x14ac:dyDescent="0.25">
      <c r="B20" s="32" t="s">
        <v>33</v>
      </c>
      <c r="C20" s="11"/>
      <c r="D20" s="11"/>
      <c r="E20" s="11"/>
      <c r="F20" s="45" t="s">
        <v>6</v>
      </c>
    </row>
    <row r="21" spans="1:6" ht="13" thickBot="1" x14ac:dyDescent="0.3">
      <c r="B21" s="41" t="s">
        <v>199</v>
      </c>
      <c r="C21" s="42"/>
      <c r="D21" s="42"/>
      <c r="E21" s="43"/>
      <c r="F21" s="46">
        <f>F28</f>
        <v>0</v>
      </c>
    </row>
    <row r="22" spans="1:6" ht="14.5" thickBot="1" x14ac:dyDescent="0.35">
      <c r="B22" s="34" t="s">
        <v>0</v>
      </c>
      <c r="C22" s="35"/>
      <c r="D22" s="35"/>
      <c r="E22" s="36"/>
      <c r="F22" s="37">
        <f>SUM(F21:F21)</f>
        <v>0</v>
      </c>
    </row>
    <row r="23" spans="1:6" x14ac:dyDescent="0.25">
      <c r="B23" s="6"/>
      <c r="C23" s="10"/>
      <c r="D23" s="10"/>
      <c r="E23" s="10"/>
      <c r="F23" s="6"/>
    </row>
    <row r="24" spans="1:6" x14ac:dyDescent="0.25">
      <c r="B24" s="6"/>
      <c r="C24" s="10"/>
      <c r="D24" s="10"/>
      <c r="E24" s="10"/>
      <c r="F24" s="6"/>
    </row>
    <row r="25" spans="1:6" ht="13" x14ac:dyDescent="0.3">
      <c r="B25" s="1" t="s">
        <v>30</v>
      </c>
    </row>
    <row r="26" spans="1:6" ht="20.5" x14ac:dyDescent="0.25">
      <c r="A26" s="2" t="s">
        <v>41</v>
      </c>
      <c r="B26" s="2" t="s">
        <v>3</v>
      </c>
      <c r="C26" s="2" t="s">
        <v>4</v>
      </c>
      <c r="D26" s="3" t="s">
        <v>5</v>
      </c>
      <c r="E26" s="4" t="s">
        <v>7</v>
      </c>
      <c r="F26" s="4" t="s">
        <v>6</v>
      </c>
    </row>
    <row r="27" spans="1:6" x14ac:dyDescent="0.25">
      <c r="A27" s="6"/>
      <c r="B27" s="6"/>
      <c r="C27" s="6"/>
      <c r="D27" s="7"/>
      <c r="E27" s="8"/>
      <c r="F27" s="8"/>
    </row>
    <row r="28" spans="1:6" x14ac:dyDescent="0.25">
      <c r="A28" s="6"/>
      <c r="B28" s="63" t="s">
        <v>199</v>
      </c>
      <c r="C28" s="6"/>
      <c r="D28" s="6"/>
      <c r="E28" s="6"/>
      <c r="F28" s="61">
        <f>SUM(F29:F42)</f>
        <v>0</v>
      </c>
    </row>
    <row r="29" spans="1:6" ht="22.5" customHeight="1" x14ac:dyDescent="0.25">
      <c r="A29" s="64">
        <v>3</v>
      </c>
      <c r="B29" s="51" t="s">
        <v>183</v>
      </c>
      <c r="C29" s="2" t="s">
        <v>10</v>
      </c>
      <c r="D29" s="2">
        <v>45</v>
      </c>
      <c r="E29" s="96"/>
      <c r="F29" s="9">
        <f t="shared" ref="F29:F42" si="0">D29*E29</f>
        <v>0</v>
      </c>
    </row>
    <row r="30" spans="1:6" ht="22.5" customHeight="1" x14ac:dyDescent="0.25">
      <c r="A30" s="64">
        <v>4</v>
      </c>
      <c r="B30" s="51" t="s">
        <v>184</v>
      </c>
      <c r="C30" s="2" t="s">
        <v>10</v>
      </c>
      <c r="D30" s="2">
        <v>50</v>
      </c>
      <c r="E30" s="96"/>
      <c r="F30" s="9">
        <f t="shared" ref="F30:F31" si="1">D30*E30</f>
        <v>0</v>
      </c>
    </row>
    <row r="31" spans="1:6" ht="22.5" customHeight="1" x14ac:dyDescent="0.25">
      <c r="A31" s="64">
        <v>5</v>
      </c>
      <c r="B31" s="51" t="s">
        <v>185</v>
      </c>
      <c r="C31" s="2" t="s">
        <v>10</v>
      </c>
      <c r="D31" s="2">
        <v>20</v>
      </c>
      <c r="E31" s="96"/>
      <c r="F31" s="9">
        <f t="shared" si="1"/>
        <v>0</v>
      </c>
    </row>
    <row r="32" spans="1:6" ht="22.5" customHeight="1" x14ac:dyDescent="0.25">
      <c r="A32" s="64">
        <v>6</v>
      </c>
      <c r="B32" s="51" t="s">
        <v>186</v>
      </c>
      <c r="C32" s="2" t="s">
        <v>10</v>
      </c>
      <c r="D32" s="2">
        <v>20</v>
      </c>
      <c r="E32" s="96"/>
      <c r="F32" s="9">
        <f t="shared" si="0"/>
        <v>0</v>
      </c>
    </row>
    <row r="33" spans="1:6" ht="12.75" customHeight="1" x14ac:dyDescent="0.25">
      <c r="A33" s="64">
        <v>7</v>
      </c>
      <c r="B33" s="51" t="s">
        <v>187</v>
      </c>
      <c r="C33" s="2" t="s">
        <v>17</v>
      </c>
      <c r="D33" s="2">
        <v>6</v>
      </c>
      <c r="E33" s="96"/>
      <c r="F33" s="9">
        <f t="shared" si="0"/>
        <v>0</v>
      </c>
    </row>
    <row r="34" spans="1:6" ht="12.75" customHeight="1" x14ac:dyDescent="0.25">
      <c r="A34" s="64">
        <v>8</v>
      </c>
      <c r="B34" s="51" t="s">
        <v>188</v>
      </c>
      <c r="C34" s="2" t="s">
        <v>11</v>
      </c>
      <c r="D34" s="2">
        <v>4</v>
      </c>
      <c r="E34" s="96"/>
      <c r="F34" s="9">
        <f t="shared" si="0"/>
        <v>0</v>
      </c>
    </row>
    <row r="35" spans="1:6" ht="12.75" customHeight="1" x14ac:dyDescent="0.25">
      <c r="A35" s="64">
        <v>9</v>
      </c>
      <c r="B35" s="51" t="s">
        <v>192</v>
      </c>
      <c r="C35" s="2" t="s">
        <v>11</v>
      </c>
      <c r="D35" s="2">
        <v>5</v>
      </c>
      <c r="E35" s="96"/>
      <c r="F35" s="9">
        <f t="shared" si="0"/>
        <v>0</v>
      </c>
    </row>
    <row r="36" spans="1:6" ht="16" customHeight="1" x14ac:dyDescent="0.25">
      <c r="A36" s="64">
        <v>12</v>
      </c>
      <c r="B36" s="51" t="s">
        <v>193</v>
      </c>
      <c r="C36" s="2" t="s">
        <v>11</v>
      </c>
      <c r="D36" s="2">
        <v>5</v>
      </c>
      <c r="E36" s="96"/>
      <c r="F36" s="9">
        <f t="shared" ref="F36" si="2">D36*E36</f>
        <v>0</v>
      </c>
    </row>
    <row r="37" spans="1:6" ht="12.75" customHeight="1" x14ac:dyDescent="0.25">
      <c r="A37" s="64">
        <v>13</v>
      </c>
      <c r="B37" s="51" t="s">
        <v>189</v>
      </c>
      <c r="C37" s="2" t="s">
        <v>11</v>
      </c>
      <c r="D37" s="2">
        <v>1</v>
      </c>
      <c r="E37" s="96"/>
      <c r="F37" s="9">
        <f t="shared" si="0"/>
        <v>0</v>
      </c>
    </row>
    <row r="38" spans="1:6" ht="12.75" customHeight="1" x14ac:dyDescent="0.25">
      <c r="A38" s="64">
        <v>14</v>
      </c>
      <c r="B38" s="51" t="s">
        <v>190</v>
      </c>
      <c r="C38" s="2" t="s">
        <v>11</v>
      </c>
      <c r="D38" s="2">
        <v>1</v>
      </c>
      <c r="E38" s="96"/>
      <c r="F38" s="9">
        <f t="shared" si="0"/>
        <v>0</v>
      </c>
    </row>
    <row r="39" spans="1:6" x14ac:dyDescent="0.25">
      <c r="A39" s="64">
        <v>17</v>
      </c>
      <c r="B39" s="51" t="s">
        <v>191</v>
      </c>
      <c r="C39" s="2" t="s">
        <v>17</v>
      </c>
      <c r="D39" s="2">
        <v>1</v>
      </c>
      <c r="E39" s="96"/>
      <c r="F39" s="9">
        <f t="shared" si="0"/>
        <v>0</v>
      </c>
    </row>
    <row r="40" spans="1:6" x14ac:dyDescent="0.25">
      <c r="A40" s="64">
        <v>18</v>
      </c>
      <c r="B40" s="51" t="s">
        <v>173</v>
      </c>
      <c r="C40" s="2" t="s">
        <v>17</v>
      </c>
      <c r="D40" s="2">
        <v>1</v>
      </c>
      <c r="E40" s="96"/>
      <c r="F40" s="9">
        <f t="shared" si="0"/>
        <v>0</v>
      </c>
    </row>
    <row r="41" spans="1:6" x14ac:dyDescent="0.25">
      <c r="A41" s="64">
        <v>19</v>
      </c>
      <c r="B41" s="51" t="s">
        <v>181</v>
      </c>
      <c r="C41" s="2" t="s">
        <v>17</v>
      </c>
      <c r="D41" s="2">
        <v>1</v>
      </c>
      <c r="E41" s="96"/>
      <c r="F41" s="9">
        <f t="shared" si="0"/>
        <v>0</v>
      </c>
    </row>
    <row r="42" spans="1:6" x14ac:dyDescent="0.25">
      <c r="A42" s="64">
        <v>20</v>
      </c>
      <c r="B42" s="2" t="s">
        <v>182</v>
      </c>
      <c r="C42" s="2" t="s">
        <v>17</v>
      </c>
      <c r="D42" s="2">
        <v>1</v>
      </c>
      <c r="E42" s="96"/>
      <c r="F42" s="9">
        <f t="shared" si="0"/>
        <v>0</v>
      </c>
    </row>
    <row r="43" spans="1:6" x14ac:dyDescent="0.25">
      <c r="A43" s="6"/>
      <c r="B43" s="6"/>
      <c r="C43" s="6"/>
      <c r="D43" s="6"/>
      <c r="E43" s="6"/>
      <c r="F43" s="62"/>
    </row>
  </sheetData>
  <sheetProtection algorithmName="SHA-512" hashValue="J4wb2wb9Mg3Tbm/wmYHjm7Qyt9JbvoJaKQfWnTF5UrN/Pzg2HrSYGPT3zFaqb9D1+VuuK3rRDwHzRLgzGUfpfQ==" saltValue="eax2B3jF+FT5npQHe3ZiQw==" spinCount="100000" sheet="1" objects="1" scenarios="1"/>
  <mergeCells count="3">
    <mergeCell ref="B5:F5"/>
    <mergeCell ref="B8:F8"/>
    <mergeCell ref="B4:F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3"/>
  <sheetViews>
    <sheetView tabSelected="1" topLeftCell="A18" workbookViewId="0">
      <selection activeCell="C40" sqref="C40"/>
    </sheetView>
  </sheetViews>
  <sheetFormatPr defaultColWidth="8.81640625" defaultRowHeight="12.5" x14ac:dyDescent="0.25"/>
  <cols>
    <col min="1" max="1" width="6.453125" customWidth="1"/>
    <col min="2" max="2" width="41.7265625" customWidth="1"/>
    <col min="3" max="3" width="6.453125" customWidth="1"/>
    <col min="4" max="4" width="7.453125" customWidth="1"/>
    <col min="5" max="5" width="8.453125" customWidth="1"/>
    <col min="6" max="6" width="15.453125" customWidth="1"/>
  </cols>
  <sheetData>
    <row r="1" spans="1:6" ht="28" x14ac:dyDescent="0.6">
      <c r="B1" s="57" t="s">
        <v>26</v>
      </c>
    </row>
    <row r="4" spans="1:6" ht="39" customHeight="1" x14ac:dyDescent="0.35">
      <c r="B4" s="93" t="s">
        <v>220</v>
      </c>
      <c r="C4" s="94"/>
      <c r="D4" s="94"/>
      <c r="E4" s="94"/>
      <c r="F4" s="94"/>
    </row>
    <row r="5" spans="1:6" ht="22" customHeight="1" x14ac:dyDescent="0.4">
      <c r="A5" s="17" t="s">
        <v>2</v>
      </c>
      <c r="B5" s="93" t="s">
        <v>198</v>
      </c>
      <c r="C5" s="94"/>
      <c r="D5" s="94"/>
      <c r="E5" s="94"/>
      <c r="F5" s="94"/>
    </row>
    <row r="7" spans="1:6" ht="13" x14ac:dyDescent="0.3">
      <c r="B7" s="1" t="s">
        <v>23</v>
      </c>
    </row>
    <row r="8" spans="1:6" ht="12.75" customHeight="1" x14ac:dyDescent="0.25">
      <c r="B8" s="92" t="s">
        <v>132</v>
      </c>
      <c r="C8" s="92"/>
      <c r="D8" s="92"/>
      <c r="E8" s="92"/>
      <c r="F8" s="92"/>
    </row>
    <row r="9" spans="1:6" x14ac:dyDescent="0.25">
      <c r="B9" s="38" t="s">
        <v>24</v>
      </c>
    </row>
    <row r="13" spans="1:6" ht="18.5" thickBot="1" x14ac:dyDescent="0.45">
      <c r="B13" s="16" t="s">
        <v>19</v>
      </c>
    </row>
    <row r="14" spans="1:6" ht="18" customHeight="1" thickBot="1" x14ac:dyDescent="0.35">
      <c r="B14" s="77" t="s">
        <v>197</v>
      </c>
      <c r="C14" s="78"/>
      <c r="D14" s="78"/>
      <c r="E14" s="79" t="s">
        <v>2</v>
      </c>
      <c r="F14" s="80">
        <f>F23</f>
        <v>0</v>
      </c>
    </row>
    <row r="15" spans="1:6" ht="18" customHeight="1" x14ac:dyDescent="0.3">
      <c r="B15" s="65" t="s">
        <v>0</v>
      </c>
      <c r="C15" s="19"/>
      <c r="D15" s="19"/>
      <c r="E15" s="66"/>
      <c r="F15" s="21">
        <f>SUM(F14:F14)</f>
        <v>0</v>
      </c>
    </row>
    <row r="16" spans="1:6" ht="18" customHeight="1" x14ac:dyDescent="0.3">
      <c r="B16" s="67" t="s">
        <v>43</v>
      </c>
      <c r="C16" s="26"/>
      <c r="D16" s="26"/>
      <c r="E16" s="68"/>
      <c r="F16" s="69">
        <f>SUM(F14:F14)*0.21</f>
        <v>0</v>
      </c>
    </row>
    <row r="17" spans="1:6" ht="18" customHeight="1" thickBot="1" x14ac:dyDescent="0.35">
      <c r="B17" s="70" t="s">
        <v>1</v>
      </c>
      <c r="C17" s="23"/>
      <c r="D17" s="23"/>
      <c r="E17" s="24"/>
      <c r="F17" s="25">
        <f>F15+F16</f>
        <v>0</v>
      </c>
    </row>
    <row r="18" spans="1:6" x14ac:dyDescent="0.25">
      <c r="B18" s="6"/>
      <c r="C18" s="10"/>
      <c r="D18" s="10"/>
      <c r="E18" s="10"/>
      <c r="F18" s="6"/>
    </row>
    <row r="19" spans="1:6" ht="6.75" customHeight="1" x14ac:dyDescent="0.25">
      <c r="B19" s="6"/>
      <c r="C19" s="10"/>
      <c r="D19" s="10"/>
      <c r="E19" s="10"/>
      <c r="F19" s="6"/>
    </row>
    <row r="20" spans="1:6" ht="20" x14ac:dyDescent="0.4">
      <c r="B20" s="17" t="s">
        <v>29</v>
      </c>
      <c r="C20" s="6"/>
      <c r="D20" s="6"/>
      <c r="E20" s="6"/>
      <c r="F20" s="52"/>
    </row>
    <row r="21" spans="1:6" x14ac:dyDescent="0.25">
      <c r="B21" s="32" t="s">
        <v>33</v>
      </c>
      <c r="C21" s="11"/>
      <c r="D21" s="11"/>
      <c r="E21" s="11"/>
      <c r="F21" s="45" t="s">
        <v>6</v>
      </c>
    </row>
    <row r="22" spans="1:6" ht="13" thickBot="1" x14ac:dyDescent="0.3">
      <c r="B22" s="41" t="s">
        <v>40</v>
      </c>
      <c r="C22" s="42"/>
      <c r="D22" s="42"/>
      <c r="E22" s="43"/>
      <c r="F22" s="46">
        <f>F29</f>
        <v>0</v>
      </c>
    </row>
    <row r="23" spans="1:6" ht="14.5" thickBot="1" x14ac:dyDescent="0.35">
      <c r="B23" s="34" t="s">
        <v>0</v>
      </c>
      <c r="C23" s="35"/>
      <c r="D23" s="35"/>
      <c r="E23" s="36"/>
      <c r="F23" s="37">
        <f>SUM(F22:F22)</f>
        <v>0</v>
      </c>
    </row>
    <row r="24" spans="1:6" x14ac:dyDescent="0.25">
      <c r="B24" s="6"/>
      <c r="C24" s="10"/>
      <c r="D24" s="10"/>
      <c r="E24" s="10"/>
      <c r="F24" s="6"/>
    </row>
    <row r="25" spans="1:6" x14ac:dyDescent="0.25">
      <c r="B25" s="6"/>
      <c r="C25" s="10"/>
      <c r="D25" s="10"/>
      <c r="E25" s="10"/>
      <c r="F25" s="6"/>
    </row>
    <row r="26" spans="1:6" ht="13" x14ac:dyDescent="0.3">
      <c r="B26" s="1" t="s">
        <v>30</v>
      </c>
    </row>
    <row r="27" spans="1:6" ht="20.5" x14ac:dyDescent="0.25">
      <c r="A27" s="2" t="s">
        <v>41</v>
      </c>
      <c r="B27" s="2" t="s">
        <v>45</v>
      </c>
      <c r="C27" s="2" t="s">
        <v>4</v>
      </c>
      <c r="D27" s="3" t="s">
        <v>5</v>
      </c>
      <c r="E27" s="4" t="s">
        <v>7</v>
      </c>
      <c r="F27" s="4" t="s">
        <v>6</v>
      </c>
    </row>
    <row r="28" spans="1:6" x14ac:dyDescent="0.25">
      <c r="A28" s="6"/>
      <c r="B28" s="6"/>
      <c r="C28" s="6"/>
      <c r="D28" s="7"/>
      <c r="E28" s="8"/>
      <c r="F28" s="8"/>
    </row>
    <row r="29" spans="1:6" x14ac:dyDescent="0.25">
      <c r="A29" s="6"/>
      <c r="B29" s="63" t="s">
        <v>40</v>
      </c>
      <c r="C29" s="6"/>
      <c r="D29" s="6"/>
      <c r="E29" s="6"/>
      <c r="F29" s="61">
        <f>SUM(F30:F33)</f>
        <v>0</v>
      </c>
    </row>
    <row r="30" spans="1:6" x14ac:dyDescent="0.25">
      <c r="A30" s="64">
        <v>1</v>
      </c>
      <c r="B30" s="2" t="s">
        <v>42</v>
      </c>
      <c r="C30" s="2" t="s">
        <v>17</v>
      </c>
      <c r="D30" s="2">
        <v>1</v>
      </c>
      <c r="E30" s="96"/>
      <c r="F30" s="9">
        <f t="shared" ref="F30:F33" si="0">D30*E30</f>
        <v>0</v>
      </c>
    </row>
    <row r="31" spans="1:6" x14ac:dyDescent="0.25">
      <c r="A31" s="64">
        <v>2</v>
      </c>
      <c r="B31" s="51" t="s">
        <v>194</v>
      </c>
      <c r="C31" s="2" t="s">
        <v>17</v>
      </c>
      <c r="D31" s="2">
        <v>1</v>
      </c>
      <c r="E31" s="96"/>
      <c r="F31" s="9">
        <f t="shared" si="0"/>
        <v>0</v>
      </c>
    </row>
    <row r="32" spans="1:6" x14ac:dyDescent="0.25">
      <c r="A32" s="64">
        <v>4</v>
      </c>
      <c r="B32" s="51" t="s">
        <v>195</v>
      </c>
      <c r="C32" s="2" t="s">
        <v>17</v>
      </c>
      <c r="D32" s="2">
        <v>1</v>
      </c>
      <c r="E32" s="96"/>
      <c r="F32" s="9">
        <f t="shared" si="0"/>
        <v>0</v>
      </c>
    </row>
    <row r="33" spans="1:6" ht="12.75" customHeight="1" x14ac:dyDescent="0.25">
      <c r="A33" s="64">
        <v>5</v>
      </c>
      <c r="B33" s="51" t="s">
        <v>196</v>
      </c>
      <c r="C33" s="2" t="s">
        <v>17</v>
      </c>
      <c r="D33" s="2">
        <v>1</v>
      </c>
      <c r="E33" s="96"/>
      <c r="F33" s="9">
        <f t="shared" si="0"/>
        <v>0</v>
      </c>
    </row>
  </sheetData>
  <sheetProtection algorithmName="SHA-512" hashValue="0tjxi++Lfy+7GFp68sE1WUxq2tnD5H5a2FuODDZVoutCp1RXwx+Oozsd6bE+Zh8UlYQ1GfJCNLT2RZ5cDd8d/w==" saltValue="tuRJbe8DoOLWJaZJjNonAA==" spinCount="100000" sheet="1" objects="1" scenarios="1"/>
  <mergeCells count="3">
    <mergeCell ref="B4:F4"/>
    <mergeCell ref="B5:F5"/>
    <mergeCell ref="B8:F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Rekapitulace</vt:lpstr>
      <vt:lpstr>01 Stavební část</vt:lpstr>
      <vt:lpstr>02 Zdravotechnika</vt:lpstr>
      <vt:lpstr>03 Elektro a vytápění</vt:lpstr>
      <vt:lpstr>04 VRN</vt:lpstr>
    </vt:vector>
  </TitlesOfParts>
  <Company>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V.Marhan</dc:creator>
  <cp:lastModifiedBy>lka 4</cp:lastModifiedBy>
  <cp:lastPrinted>2023-05-31T11:40:04Z</cp:lastPrinted>
  <dcterms:created xsi:type="dcterms:W3CDTF">2004-06-06T07:10:08Z</dcterms:created>
  <dcterms:modified xsi:type="dcterms:W3CDTF">2025-12-06T16:51:35Z</dcterms:modified>
</cp:coreProperties>
</file>